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X LR lite. " sheetId="1" r:id="rId1"/>
  </sheets>
  <definedNames>
    <definedName name="BoardQty">'RX LR lite. '!$G$1</definedName>
    <definedName name="digikey_part_data">'RX LR lite. '!$H$5:$L$72</definedName>
    <definedName name="farnell_part_data">'RX LR lite. '!$M$5:$Q$72</definedName>
    <definedName name="global_part_data">'RX LR lite. '!$A$5:$G$72</definedName>
    <definedName name="mouser_part_data">'RX LR lite. '!$R$5:$V$72</definedName>
    <definedName name="newark_part_data">'RX LR lite. '!$W$5:$AA$72</definedName>
    <definedName name="PURCHASE_DESCRIPTION">'RX LR lite. '!$G$75</definedName>
    <definedName name="rs_part_data">'RX LR lite. '!$AB$5:$AF$72</definedName>
    <definedName name="TotalCost">'RX LR lite. '!$G$3</definedName>
    <definedName name="USD_GBP">'RX LR lite. '!$C$75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$0.35      $3.53
   100   $0.21     $21.16
   500   $0.16     $79.33
  1000   $0.13    $133.98
  3000   $0.11    $331.14
  6000   $0.10    $625.44
  9000   $0.10    $882.99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£1.90
    50   £0.25     £12.65
   150   £0.25     £37.95
   250   £0.19     £47.50
   500   £0.15     £76.00
  1500   £0.12    £181.50
  3000   £0.10    £303.00
 15000   £0.09  £1,300.50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$0.37      $3.69
    50   $0.37     $18.45
   100   $0.22     $22.20
   500   $0.17     $83.00
  1000   $0.14    $140.00
  3000   $0.12    $348.00
  6000   $0.11    $654.00
  9000   $0.10    $900.00
 10000   $0.10  $1,000.00
 24000   $0.10  $2,304.00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 5   $0.66      $3.32
    10   $0.46      $4.61
    25   $0.40     $10.00
    50   $0.34     $16.95
   100   $0.28     $27.80
   250   $0.24     $60.75
   500   $0.21    $104.00
  1000   $0.18    $175.00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$0.19      $1.86
   100   $0.11     $10.56
   500   $0.07     $37.26
  1000   $0.07     $65.21
  2500   $0.06    $155.25
  5000   $0.06    $287.20
 10000   $0.05    $472.50
 20000   $0.04    $896.40
 30000   $0.04  $1,296.00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£0.18      £1.84
   100   £0.09      £9.11
   150   £0.09     £13.67
   500   £0.05     £25.70
  2500   £0.04    £112.50
  5000   £0.04    £210.00
 10000   £0.03    £340.00
 50000   £0.03  £1,640.00</t>
        </r>
      </text>
    </comment>
    <comment ref="T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$0.19      $1.86
    50   $0.19      $9.30
   100   $0.10     $10.50
   500   $0.07     $37.00
  1000   $0.06     $65.00
  2500   $0.06    $150.00
  5000   $0.06    $275.00
 10000   $0.05    $470.00
 20000   $0.04    $860.00</t>
        </r>
      </text>
    </comment>
    <comment ref="W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$0.19      $1.86
    25   $0.16      $3.98
    50   $0.13      $6.60
   100   $0.10     $10.50
   250   $0.09     $22.50
   500   $0.07     $37.00
  1000   $0.06     $65.00</t>
        </r>
      </text>
    </comment>
    <comment ref="AD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500   £0.06     £29.50
  2500   £0.04    £100.00
  5000   £0.04    £190.00
 10000   £0.03    £340.00
 40000   £0.03  £1,200.00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$0.64
   100   $0.03      $2.85
   500   $0.02     $10.19
  1000   $0.02     $16.01
  2500   $0.01     $36.38
  5000   $0.01     $66.95
 10000   $0.01    $106.30
 20000   $0.01    $202.40
 30000   $0.01    $288.30</t>
        </r>
      </text>
    </comment>
    <comment ref="T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$0.64
    50   $0.06      $3.20
   100   $0.03      $2.80
   500   $0.02     $10.00
  1000   $0.02     $16.00
  2500   $0.01     $35.00
  5000   $0.01     $65.00
 10000   $0.01    $100.00
 20000   $0.01    $180.00</t>
        </r>
      </text>
    </comment>
    <comment ref="AB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250   £0.03      £6.50
  2500   £0.02     £42.50
  6250   £0.02    £100.00
 10000   £0.01     £90.00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$0.29
   100   $0.01      $1.30
   500   $0.01      $4.64
  1000   $0.01      $7.29
  2500   $0.01     $16.55
  5000   $0.01     $30.50
 10000   $0.00     $48.30
 20000   $0.00     $92.00
 30000   $0.00    $131.10</t>
        </r>
      </text>
    </comment>
    <comment ref="O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£0.13
   100   £0.01      £0.87
   150   £0.01      £1.30
   500   £0.01      £3.60
  2500   £0.01     £14.25
  5000   £0.00     £25.00
 10000   £0.00     £42.00
 50000   £0.00    £155.00</t>
        </r>
      </text>
    </comment>
    <comment ref="T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$0.30
    50   $0.03      $1.50
   100   $0.01      $1.30
   500   $0.01      $4.50
  1000   $0.01      $8.00
  2500   $0.01     $17.50
  5000   $0.01     $30.00
 10000   $0.00     $50.00</t>
        </r>
      </text>
    </comment>
    <comment ref="Y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$0.03      $0.65
   100   $0.01      $1.10
   250   $0.01      $2.50
   500   $0.01      $4.00
  1000   $0.01      $7.00
  2500   $0.01     $15.00
  5000   $0.00     $25.00
 10000   $0.00     $40.00</t>
        </r>
      </text>
    </comment>
    <comment ref="AB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500   £0.02     £11.00
  1250   £0.02     £25.00
  5000   £0.02     £85.00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$0.26      $2.59
   100   $0.16     $15.53
   500   $0.12     $58.22
  1000   $0.10     $98.33
  4000   $0.08    $306.00
  8000   $0.07    $576.00
 12000   $0.07    $837.00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£0.17      £1.73
   100   £0.13     £12.60
   150   £0.13     £18.90
   500   £0.09     £46.20
  1000   £0.08     £79.90
  4000   £0.06    £246.40
 20000   £0.06  £1,120.00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$0.27      $2.70
    50   $0.27     $13.50
   100   $0.17     $16.60
   500   $0.13     $63.50
  1000   $0.11    $108.00
  4000   $0.08    $340.00
  8000   $0.08    $640.00
 10000   $0.08    $800.00
 12000   $0.08    $924.00
 24000   $0.07  $1,776.00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25   $0.39      $9.75
    50   $0.38     $19.00
   100   $0.37     $37.00
   250   $0.36     $90.00
   500   $0.35    $175.00
  1000   $0.34    $340.00
  4000   $0.36  $1,440.00
  8000   $0.35  $2,800.00</t>
        </r>
      </text>
    </comment>
    <comment ref="AB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£3.55      £3.55
     5   £2.85     £14.25
    10   £2.50     £25.00
    50   £2.15    £107.50
   100   £1.80    £180.00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£0.21
   100   £0.01      £1.14
   150   £0.01      £1.71
   500   £0.01      £4.70
  2500   £0.01     £18.50
 10000   £0.01     £55.00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 500   $0.01      $5.50
  1000   $0.01      $8.00
  5000   $0.01     $35.00
 10000   $0.01     $60.00
 20000   $0.00    $100.00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$0.25      $2.54
    25   $0.24      $6.06
    50   $0.23     $11.73
   100   $0.23     $22.68
   250   $0.22     $53.77
   500   $0.18     $89.94
  1000   $0.14    $139.60
  4000   $0.12    $483.48
  8000   $0.11    $910.08
 12000   $0.11  $1,279.80
 28000   $0.10  $2,787.12</t>
        </r>
      </text>
    </comment>
    <comment ref="O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£0.94
   100   £0.09      £8.81
   150   £0.09     £13.22
   500   £0.07     £34.70
  1000   £0.05     £50.00
  2000   £0.05     £94.80
  4000   £0.04    £179.60
 20000   £0.04    £864.00</t>
        </r>
      </text>
    </comment>
    <comment ref="T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$0.24      $2.39
    50   $0.24     $11.95
   100   $0.23     $22.70
   500   $0.18     $90.00
  1000   $0.13    $133.00
  4000   $0.11    $456.00
  8000   $0.11    $856.00
 10000   $0.11  $1,070.00</t>
        </r>
      </text>
    </comment>
    <comment ref="Y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$0.24      $2.39
    25   $0.24      $5.88
    30   $0.24      $7.05
    50   $0.23     $11.55
   100   $0.23     $22.70
   250   $0.20     $51.00
   500   $0.18     $90.00
  1000   $0.13    $133.00</t>
        </r>
      </text>
    </comment>
    <comment ref="AD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1 £201.40    £201.40
    10 £181.26  £1,812.60
    20   £0.18      £3.52
    25 £163.13  £4,078.25
    50 £154.45  £7,722.50
   100 £151.53 £15,153.00
   250   £0.08     £21.00
   500   £0.07     £34.00
  1000   £0.17    £170.00
  2000   £0.17    £332.00
  4000   £0.16    £652.00
  5000   £0.04    £220.00
 10000   £0.16  £1,590.00</t>
        </r>
      </text>
    </comment>
    <comment ref="J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$0.82      $0.82
    10   $0.61      $6.07
   100   $0.42     $41.65
   500   $0.33    $164.86
  1000   $0.28    $277.66
  4000   $0.21    $845.04</t>
        </r>
      </text>
    </comment>
    <comment ref="M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£0.17    £668.00</t>
        </r>
      </text>
    </comment>
    <comment ref="T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$0.82      $0.82
    10   $0.61      $6.07
    50   $0.61     $30.35
   100   $0.42     $41.60
  1000   $0.28    $277.00
 10000   $0.22  $2,210.00</t>
        </r>
      </text>
    </comment>
    <comment ref="M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£0.12    £472.00</t>
        </r>
      </text>
    </comment>
    <comment ref="R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$0.34      $3.40
    50   $0.34     $17.00
   100   $0.22     $22.40
   250   $0.20     $49.75
   500   $0.17     $83.00
  1000   $0.14    $141.00
  2000   $0.13    $260.00
  4000   $0.12    $488.00
  8000   $0.11    $896.00
 10000   $0.11  $1,120.00</t>
        </r>
      </text>
    </comment>
    <comment ref="J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100   $0.09      $8.68
   500   $0.06     $30.64
  1000   $0.05     $53.61
  4000   $0.04    $177.60
  8000   $0.04    $337.44
 12000   $0.04    $479.52</t>
        </r>
      </text>
    </comment>
    <comment ref="T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 50   $0.15      $7.65
   100   $0.09      $8.60
  1000   $0.05     $53.00
 10000   $0.04    $420.00</t>
        </r>
      </text>
    </comment>
    <comment ref="AD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£0.08     £15.40
  1000   £0.05     £52.00
  2000   £0.05     £98.00
  4000   £0.04    £172.00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100   $0.09      $8.68
   500   $0.06     $30.64
  1000   $0.05     $53.61
  4000   $0.04    $177.60
  8000   $0.04    $337.44
 12000   $0.04    $479.52</t>
        </r>
      </text>
    </comment>
    <comment ref="T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 50   $0.15      $7.65
   100   $0.09      $8.60
  1000   $0.05     $53.00
 10000   $0.04    $420.00</t>
        </r>
      </text>
    </comment>
    <comment ref="AD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£0.08     £15.40
  1000   £0.05     £52.00
  2000   £0.05     £98.00
  4000   £0.04    £172.00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100   $0.02      $1.52
   500   $0.01      $5.44
  1000   $0.01      $8.55
  2500   $0.01     $19.45
  5000   $0.01     $35.75
 50000   $0.00    $229.50
100000   $0.00    $405.00</t>
        </r>
      </text>
    </comment>
    <comment ref="O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£0.15
   150   £0.01      £2.19
   500   £0.01      £3.70
  2500   £0.01     £13.75
 10000   £0.00     £42.00
 25000   £0.00     £85.00
 50000   £0.00    £155.00
250000   £0.00    £750.00</t>
        </r>
      </text>
    </comment>
    <comment ref="T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 50   $0.03      $1.70
   100   $0.02      $1.50
   500   $0.01      $5.00
  1000   $0.01      $8.00
  2500   $0.01     $17.50
 10000   $0.01     $60.00
 25000   $0.00    $100.00</t>
        </r>
      </text>
    </comment>
    <comment ref="W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$0.08      $0.08
    10   $0.04      $0.38
    25   $0.02      $0.60
    50   $0.02      $0.85
   100   $0.01      $1.30
   250   $0.01      $2.50
   500   $0.01      $3.50
  1000   $0.01      $6.00</t>
        </r>
      </text>
    </comment>
    <comment ref="AB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$0.74
   100   $0.04      $3.50
   500   $0.02     $12.28
  1000   $0.02     $20.33
  2500   $0.02     $47.30
  5000   $0.02     $86.55
 10000   $0.01    $147.00
 20000   $0.01    $280.00
 30000   $0.01    $399.00</t>
        </r>
      </text>
    </comment>
    <comment ref="T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$0.74
    50   $0.07      $3.70
   100   $0.04      $3.50
   500   $0.02     $12.00
  1000   $0.02     $20.00
  2500   $0.02     $45.00
  5000   $0.02     $85.00
 10000   $0.01    $140.00
 20000   $0.01    $260.00</t>
        </r>
      </text>
    </comment>
    <comment ref="AD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250   £0.03      £7.25
  2500   £0.02     £50.00
  6250   £0.01     £62.50
 10000   £0.01     £90.00</t>
        </r>
      </text>
    </comment>
    <comment ref="J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$0.55      $0.55
    10   $0.43      $4.26
   100   $0.27     $27.30
   500   $0.23    $117.39
  1000   $0.18    $181.27
  2000   $0.16    $312.00
  6000   $0.15    $873.60
 10000   $0.14  $1,404.00
 50000   $0.14  $6,760.00</t>
        </r>
      </text>
    </comment>
    <comment ref="T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$3.49
    50   $0.35     $17.45
   100   $0.26     $25.80
   500   $0.23    $114.00
  1000   $0.18    $178.00
  2000   $0.15    $298.00
 10000   $0.15  $1,490.00
 24000   $0.14  $3,360.00
 50000   $0.14  $6,750.00</t>
        </r>
      </text>
    </comment>
    <comment ref="J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$0.35      $3.48
   100   $0.26     $25.96
   500   $0.20    $101.97
  1000   $0.16    $157.59
  3000   $0.14    $418.50
  6000   $0.13    $783.00
 15000   $0.13  $1,890.00</t>
        </r>
      </text>
    </comment>
    <comment ref="O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£1.62
    25   £0.31      £7.75
   100   £0.18     £17.50
   150   £0.18     £26.25
   250   £0.16     £40.50
   500   £0.15     £74.00
  1000   £0.13    £134.00
  5000   £0.12    £605.00</t>
        </r>
      </text>
    </comment>
    <comment ref="T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$0.39      $0.39
    10   $0.32      $3.25
    50   $0.32     $16.25
   100   $0.20     $19.90
  1000   $0.15    $154.00
  3000   $0.13    $393.00
 10000   $0.13  $1,310.00</t>
        </r>
      </text>
    </comment>
    <comment ref="Y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 5   $0.41      $2.04
    10   $0.34      $3.44
    25   $0.30      $7.58
    50   $0.26     $13.10
   100   $0.22     $22.10
   250   $0.21     $51.75
   500   $0.19     $96.00
  1000   $0.18    $177.00</t>
        </r>
      </text>
    </comment>
    <comment ref="AD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£0.27      £6.80
   125   £0.23     £29.00
   500   £0.20    £102.00
  1250   £0.19    £233.75
  3000   £0.12    £348.00</t>
        </r>
      </text>
    </comment>
    <comment ref="J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$0.37      $3.67
   100   $0.27     $27.40
   500   $0.22    $107.64
  1000   $0.17    $166.35
  3000   $0.15    $441.75
  6000   $0.14    $826.50
 15000   $0.13  $1,995.00</t>
        </r>
      </text>
    </comment>
    <comment ref="O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£0.31      £1.54
    10   £0.31      £3.09
    50   £0.28     £13.85
   100   £0.17     £16.60
   500   £0.13     £64.00
  1500   £0.12    £184.50
  3000   £0.12    £357.00
  9000   £0.12  £1,035.00</t>
        </r>
      </text>
    </comment>
    <comment ref="T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$0.34      $3.43
    50   $0.34     $17.15
   100   $0.21     $21.00
  1000   $0.16    $162.00
  3000   $0.14    $414.00
 10000   $0.14  $1,380.00</t>
        </r>
      </text>
    </comment>
    <comment ref="Y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 5   $0.41      $2.05
    10   $0.34      $3.43
    25   $0.30      $7.48
    50   $0.25     $12.70
   100   $0.21     $21.00
   250   $0.19     $48.50
   500   $0.18     $89.00
  1000   $0.16    $162.00
  3000   $0.14    $414.00</t>
        </r>
      </text>
    </comment>
    <comment ref="AD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£0.11      £2.65
  3000   £0.10    £303.00</t>
        </r>
      </text>
    </comment>
    <comment ref="J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$0.25
   100   $0.01      $1.01
  1000   $0.00      $4.54
  2500   $0.00      $9.85
  5000   $0.00     $16.25
 10000   $0.00     $25.60
 30000   $0.00     $67.50
 50000   $0.00    $103.50
100000   $0.00    $202.00</t>
        </r>
      </text>
    </comment>
    <comment ref="O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£0.02      £0.18
    25   £0.02      £0.47
   100   £0.02      £1.51
   150   £0.01      £1.82
   250   £0.01      £3.30
   500   £0.01      £5.30
  1000   £0.01      £8.80
  2500   £0.00     £11.50
  5000   £0.00     £19.50
 10000   £0.00     £31.00
 50000   £0.00    £110.00</t>
        </r>
      </text>
    </comment>
    <comment ref="T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10000   $0.00     $30.00</t>
        </r>
      </text>
    </comment>
    <comment ref="Y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$0.10      $1.00
    25   $0.02      $0.45
   100   $0.01      $0.60
   250   $0.01      $1.50
   500   $0.00      $2.50
  1000   $0.00      $5.00
  2500   $0.00      $7.50
 10000   $0.00     $30.00</t>
        </r>
      </text>
    </comment>
    <comment ref="J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$1.26      $1.26
    10   $1.11     $11.10
   100   $0.96     $95.74
   700   $0.65    $457.66
  1400   $0.58    $813.61
  2100   $0.54  $1,144.14
  3500   $0.53  $1,843.34
  4900   $0.51  $2,491.70
 17500   $0.47  $8,263.32</t>
        </r>
      </text>
    </comment>
    <comment ref="O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£0.94      £0.94
     5   £0.88      £4.41
    10   £0.83      £8.26
    50   £0.77     £38.50
   100   £0.71     £71.20
   500   £0.58    £291.00
   700   £0.58    £407.40
  1000   £0.47    £469.00
  1400   £0.52    £723.80
  2100   £0.47    £984.90
  3500   £0.46  £1,617.00</t>
        </r>
      </text>
    </comment>
    <comment ref="T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$1.15      $1.15
    10   $1.01     $10.10
    50   $1.01     $50.50
   100   $0.87     $87.10
   700   $0.71    $499.10
  1000   $0.71    $713.00
  1400   $0.63    $886.20
  2100   $0.57  $1,205.40
  9800   $0.56  $5,537.00
 10000   $0.56  $5,650.00</t>
        </r>
      </text>
    </comment>
    <comment ref="Y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25   $0.42     $10.48
    50   $0.42     $20.95
   100   $0.42     $41.90
  4200   $0.44  $1,848.00
  8400   $0.44  $3,696.00
 16800   $0.44  $7,392.00
 25200   $0.44 $11,088.00
 42000   $0.44 $18,480.00</t>
        </r>
      </text>
    </comment>
    <comment ref="AD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£0.85      £4.26
    50   £0.75     £37.70
   150   £0.66     £98.40
   300   £0.62    £187.20
   500   £0.59    £296.00</t>
        </r>
      </text>
    </comment>
    <comment ref="J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$2.61      $2.61
    10   $2.50     $25.04
    25   $2.30     $57.39
    50   $2.19    $109.56
   100   $2.09    $208.69
   250   $1.83    $456.51
   500   $1.77    $886.93
  1000   $1.51  $1,513.00
  2500   $1.41  $3,521.65</t>
        </r>
      </text>
    </comment>
    <comment ref="O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£2.13      £2.13
    10   £1.79     £17.90
    50   £1.76     £88.00
   100   £1.72    £172.00
   150   £1.53    £229.50
   250   £1.35    £337.50</t>
        </r>
      </text>
    </comment>
    <comment ref="T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$2.61      $2.61
    10   $2.50     $25.00
    25   $2.19     $54.75
    50   $2.19    $109.50
   100   $2.09    $209.00
   250   $1.83    $457.50
   500   $1.77    $885.00
  1000   $1.51  $1,510.00
  2500   $1.50  $3,750.00
 10000   $1.50 $15,000.00</t>
        </r>
      </text>
    </comment>
    <comment ref="Y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$2.00      $2.00
    10   $2.00     $20.00
    25   $1.84     $46.00
    50   $1.84     $92.00
   100   $1.84    $184.00
   500   $1.84    $920.00
  1000   $1.71  $1,710.00
  2500   $1.71  $4,275.00</t>
        </r>
      </text>
    </comment>
    <comment ref="AD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£1.61      £1.61
    15   £1.92     £28.80
    50   £1.68     £84.00
   100   £1.60    £160.00
   250   £1.40    £350.00</t>
        </r>
      </text>
    </comment>
    <comment ref="J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$0.74      $0.74
    10   $0.65      $6.54
    25   $0.62     $15.40
    50   $0.59     $29.51
   100   $0.56     $56.46
   250   $0.51    $128.32
   500   $0.46    $230.98</t>
        </r>
      </text>
    </comment>
    <comment ref="O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£0.52      £0.52
    50   £0.50     £24.85
   100   £0.48     £47.60
   250   £0.43    £108.25
   500   £0.42    £210.50
  1000   £0.41    £410.00</t>
        </r>
      </text>
    </comment>
    <comment ref="T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$1.39      $1.39
    10   $1.16     $11.60
    50   $1.16     $58.00
   100   $0.86     $85.60
   250   $0.77    $192.75
   500   $0.68    $342.50
  1000   $0.62    $621.00
  2500   $0.60  $1,500.00
  5000   $0.55  $2,730.00
 10000   $0.54  $5,350.00</t>
        </r>
      </text>
    </comment>
    <comment ref="Y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$1.10     $11.00
    25   $0.94     $23.55
    50   $0.77     $38.55
   100   $0.68     $68.50
   250   $0.60    $150.00
   500   $0.57    $285.00</t>
        </r>
      </text>
    </comment>
    <comment ref="AD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£1.00      £1.00
    10   £0.92      £9.15
    25   £0.86     £21.50
    50   £0.80     £40.00
   100   £0.74     £74.00
   500   £0.71    £355.00
  1000   £0.80    £802.00
  5000   £0.76  £3,810.00</t>
        </r>
      </text>
    </comment>
    <comment ref="O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£0.90      £0.90
    40   £0.69     £27.52
   150   £0.47     £70.95
   400   £0.45    £180.80
  1500   £0.37    £555.00
  7500   £0.36  £2,722.50</t>
        </r>
      </text>
    </comment>
    <comment ref="Y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$0.63      $0.63
    50   $0.56     $28.05
   100   $0.53     $52.70
   250   $0.49    $123.50
   500   $0.44    $222.00
  1000   $0.42    $415.00
  1500   $0.39    $579.00
  3000   $0.33    $990.00</t>
        </r>
      </text>
    </comment>
    <comment ref="J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$0.48      $0.48
    10   $0.36      $3.65
   100   $0.15     $15.34
  1000   $0.08     $84.61
  2500   $0.08    $198.32
  5000   $0.07    $356.95
 10000   $0.07    $698.10
 25000   $0.07  $1,685.75
 50000   $0.07  $3,305.50
125000   $0.07  $8,183.75</t>
        </r>
      </text>
    </comment>
    <comment ref="T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$0.20      $2.00
    50   $0.20     $10.00
   100   $0.11     $10.80
  1000   $0.08     $82.00
  5000   $0.06    $315.00
 10000   $0.06    $630.00</t>
        </r>
      </text>
    </comment>
    <comment ref="W4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$0.10    $500.00
 10000   $0.08    $820.00
 20000   $0.07  $1,420.00
 30000   $0.07  $1,980.00
 50000   $0.06  $2,900.00</t>
        </r>
      </text>
    </comment>
    <comment ref="J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$0.96      $9.61
    25   $0.91     $22.66
    50   $0.80     $39.88
   100   $0.73     $72.51
   250   $0.69    $172.22
   500   $0.67    $335.37
  1000   $0.53    $525.71
  3500   $0.48  $1,672.72
  7000   $0.44  $3,114.72</t>
        </r>
      </text>
    </comment>
    <comment ref="O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£0.89      £0.89
     5   £0.67      £3.36
    10   £0.88      £8.80
    25   £0.83     £20.70
    50   £0.73     £36.50
   100   £0.61     £61.20
   250   £0.56    £141.25
   500   £0.56    £282.50
  1000   £0.44    £443.00
  2500   £0.38    £937.50</t>
        </r>
      </text>
    </comment>
    <comment ref="T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$0.97      $0.97
    10   $0.96      $9.61
    25   $0.91     $22.65
    50   $0.80     $39.90
   100   $0.72     $72.50
   250   $0.69    $172.25
   500   $0.62    $309.00
  1000   $0.53    $526.00
  3500   $0.44  $1,557.50
 10000   $0.44  $4,450.00</t>
        </r>
      </text>
    </comment>
    <comment ref="Y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$0.97      $0.97
     5   $1.06      $5.30
    10   $0.96      $9.61
    25   $0.91     $22.65
    50   $0.80     $39.90
   100   $0.72     $72.50
   250   $0.69    $172.25
   500   $0.62    $309.00
  1000   $0.53    $526.00</t>
        </r>
      </text>
    </comment>
    <comment ref="H6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M6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6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£1.87      £1.87
    10   £1.85     £18.50
    25   £1.83     £45.75
    50   £1.82     £91.00
   100   £1.80    £180.00
   250   £1.77    £442.50
   500   £1.48    £740.00
  1000   £1.45  £1,450.00</t>
        </r>
      </text>
    </comment>
    <comment ref="J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10   $0.34      $3.39
   100   $0.23     $23.07
   500   $0.17     $86.52
  1000   $0.13    $129.78
  3000   $0.12    $346.50
  6000   $0.11    $651.00
 15000   $0.10  $1,522.50</t>
        </r>
      </text>
    </comment>
    <comment ref="O6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£0.29      £1.44
    50   £0.26     £13.10
   100   £0.14     £14.00
   150   £0.13     £19.65
   250   £0.14     £34.25
   500   £0.11     £56.50
  1000   £0.09     £88.80
  5000   £0.08    £417.50
 10000   £0.08    £793.00</t>
        </r>
      </text>
    </comment>
    <comment ref="T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$0.16      $1.59
    50   $0.16      $7.95
   100   $0.13     $13.40
  1000   $0.13    $126.00
  3000   $0.11    $324.00
  9000   $0.10    $909.00
 10000   $0.10  $1,010.00
 24000   $0.09  $2,256.00
 45000   $0.09  $4,050.00
 99000   $0.09  $8,613.00</t>
        </r>
      </text>
    </comment>
    <comment ref="Y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 5   $0.50      $2.50
    10   $0.31      $3.10
    25   $0.26      $6.58
    50   $0.22     $10.75
   100   $0.17     $16.80
   250   $0.15     $38.50
   500   $0.14     $70.00
  1000   $0.13    $126.00</t>
        </r>
      </text>
    </comment>
    <comment ref="J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$7.29      $7.29
    10   $6.58     $65.85
    25   $6.28    $156.98
   100   $5.45    $545.21
   500   $4.75  $2,373.83
  1000   $4.14  $4,135.05</t>
        </r>
      </text>
    </comment>
    <comment ref="O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£6.64      £6.64
    10   £5.49     £54.90
    25   £5.23    £130.75
    50   £4.89    £244.50
   100   £4.55    £455.00
   250   £4.34  £1,085.00
   500   £3.45  £1,725.00</t>
        </r>
      </text>
    </comment>
    <comment ref="T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$7.29      $7.29
    10   $6.58     $65.80
    25   $5.87    $146.75
    50   $5.87    $293.50
   100   $5.46    $546.00
   250   $5.20  $1,300.00
   500   $4.74  $2,370.00
  1000   $4.13  $4,130.00
  2500   $3.99  $9,975.00
  5000   $3.68 $18,400.00
 10000   $4.13 $41,300.00</t>
        </r>
      </text>
    </comment>
    <comment ref="Y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$7.29      $7.29
    10   $6.59     $65.90
    25   $6.28    $157.00
    50   $5.87    $293.50
   100   $5.46    $546.00
   250   $5.21  $1,302.50
   500   $4.75  $2,375.00</t>
        </r>
      </text>
    </comment>
    <comment ref="H7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$0.30      $3.03
    50   $0.27     $13.61
   100   $0.24     $24.20
   250   $0.22     $55.00
   500   $0.21    $104.50
   750   $0.19    $144.38
  1250   $0.18    $220.00
  2500   $0.16    $412.50
  6250   $0.16    $996.88
 12500   $0.15  $1,925.00</t>
        </r>
      </text>
    </comment>
    <comment ref="R7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$0.28      $2.75
    50   $0.25     $12.40
   100   $0.22     $22.00
   500   $0.19     $96.50
  1000   $0.18    $176.00
  2000   $0.16    $330.00
  5000   $0.16    $800.00
 10000   $0.15  $1,540.00</t>
        </r>
      </text>
    </comment>
    <comment ref="J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$0.51      $5.06
    50   $0.46     $22.77
   100   $0.40     $40.48
   500   $0.38    $192.28
  1000   $0.32    $323.84
  3000   $0.28    $828.00
  6000   $0.27  $1,600.80
 15000   $0.26  $3,864.00</t>
        </r>
      </text>
    </comment>
    <comment ref="O7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£0.48      £2.40
    50   £0.32     £16.10
   150   £0.32     £48.30
   250   £0.31     £76.75
   500   £0.24    £121.00
  1500   £0.24    £352.50
  3000   £0.22    £675.00
 15000   £0.22  £3,315.00</t>
        </r>
      </text>
    </comment>
    <comment ref="T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$0.48      $4.84
    50   $0.44     $22.05
   100   $0.39     $38.70
   500   $0.36    $182.50
  1000   $0.30    $305.00
  2000   $0.30    $592.00
  3000   $0.27    $798.00
  9000   $0.26  $2,313.00
 10000   $0.26  $2,570.00</t>
        </r>
      </text>
    </comment>
    <comment ref="Y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$0.59      $2.95
    10   $0.48      $4.84
    25   $0.46     $11.58
    50   $0.44     $22.05
   100   $0.39     $38.70
   250   $0.38     $94.00
   500   $0.36    $182.50
  1000   $0.30    $305.00</t>
        </r>
      </text>
    </comment>
    <comment ref="F74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7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7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7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7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7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75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<sst xmlns="http://schemas.openxmlformats.org/spreadsheetml/2006/main" count="520" uniqueCount="327">
  <si>
    <t>Global Part Info</t>
  </si>
  <si>
    <t>Footprint</t>
  </si>
  <si>
    <t>Unit$</t>
  </si>
  <si>
    <t>Manf#</t>
  </si>
  <si>
    <t>Ext$</t>
  </si>
  <si>
    <t>Value</t>
  </si>
  <si>
    <t>Refs</t>
  </si>
  <si>
    <t>Qty</t>
  </si>
  <si>
    <t>C1,C2</t>
  </si>
  <si>
    <t>Resistors_SMD:R_0805</t>
  </si>
  <si>
    <t>GRJ21BC72A105KE11L</t>
  </si>
  <si>
    <t>1u 100V</t>
  </si>
  <si>
    <t>C20,C21,C23,C25</t>
  </si>
  <si>
    <t>Capacitors_SMD:C_0402</t>
  </si>
  <si>
    <t>GRM1555C1H102JA01#</t>
  </si>
  <si>
    <t>1n</t>
  </si>
  <si>
    <t>C22,C28,C29</t>
  </si>
  <si>
    <t>GJM1555C1H4R7WB01D</t>
  </si>
  <si>
    <t>4p7</t>
  </si>
  <si>
    <t>C24,C49-C55,C57,C62,C63</t>
  </si>
  <si>
    <t>GCM1555C1H151JA16D</t>
  </si>
  <si>
    <t>150p</t>
  </si>
  <si>
    <t>C26,C27</t>
  </si>
  <si>
    <t>GRM155R71E103KA01D</t>
  </si>
  <si>
    <t>10n</t>
  </si>
  <si>
    <t>C3,C9-C11,C17-C19</t>
  </si>
  <si>
    <t>Capacitors_SMD:C_0603</t>
  </si>
  <si>
    <t>GRM188R60J106ME47D</t>
  </si>
  <si>
    <t>1u</t>
  </si>
  <si>
    <t>C31,C34</t>
  </si>
  <si>
    <t>GRM1555C1H120JA01D</t>
  </si>
  <si>
    <t>12p</t>
  </si>
  <si>
    <t>C33,C36</t>
  </si>
  <si>
    <t>Don-magnetics:NFM18PS+VIA</t>
  </si>
  <si>
    <t>NFM18PC225B0J3D</t>
  </si>
  <si>
    <t>C39,C40,C43,C44</t>
  </si>
  <si>
    <t>Don-HighSpeedPassive:0603</t>
  </si>
  <si>
    <t>GQM1875C2E150JB12D</t>
  </si>
  <si>
    <t>15p</t>
  </si>
  <si>
    <t>C4</t>
  </si>
  <si>
    <t>3n3</t>
  </si>
  <si>
    <t>C41,C42</t>
  </si>
  <si>
    <t>GQM1875C2E3R9DB12D</t>
  </si>
  <si>
    <t>3p9</t>
  </si>
  <si>
    <t>C45,C46</t>
  </si>
  <si>
    <t>GCM1885C1H151JA16D</t>
  </si>
  <si>
    <t>C47,C48</t>
  </si>
  <si>
    <t>C5,C12-C16,C30,C35,C38,C56,C58,C61</t>
  </si>
  <si>
    <t>GRM155R71C104KA88J</t>
  </si>
  <si>
    <t>100n</t>
  </si>
  <si>
    <t>C59,C60</t>
  </si>
  <si>
    <t>GJM1555C1H3R9CB01D</t>
  </si>
  <si>
    <t>C6</t>
  </si>
  <si>
    <t>10p</t>
  </si>
  <si>
    <t>C7</t>
  </si>
  <si>
    <t>Don-magnetics:NFM21PS</t>
  </si>
  <si>
    <t>NFM21PS106B0J3</t>
  </si>
  <si>
    <t>C8</t>
  </si>
  <si>
    <t>NFM18PS474R0J3</t>
  </si>
  <si>
    <t>D1,D2</t>
  </si>
  <si>
    <t>LEDs:LED-0603</t>
  </si>
  <si>
    <t>APTD1608SECK/J3-PF</t>
  </si>
  <si>
    <t>RED LED</t>
  </si>
  <si>
    <t>D3</t>
  </si>
  <si>
    <t>Don-SOT:SOT-23</t>
  </si>
  <si>
    <t>BAS40-05</t>
  </si>
  <si>
    <t>DualDiode_CK</t>
  </si>
  <si>
    <t>D4</t>
  </si>
  <si>
    <t>Don-diode:SOD-523</t>
  </si>
  <si>
    <t>ZHCS350TA</t>
  </si>
  <si>
    <t>Schottky</t>
  </si>
  <si>
    <t>D5</t>
  </si>
  <si>
    <t>ZLLS350TA</t>
  </si>
  <si>
    <t>D6</t>
  </si>
  <si>
    <t>Don-diode:SOD-123</t>
  </si>
  <si>
    <t>PTVS43VS1UR</t>
  </si>
  <si>
    <t>L1</t>
  </si>
  <si>
    <t>Resistors_SMD:R_0402</t>
  </si>
  <si>
    <t>BLM15PD121SN</t>
  </si>
  <si>
    <t>BLM15PX121SN / BLM15PD121SN</t>
  </si>
  <si>
    <t>L10,L11</t>
  </si>
  <si>
    <t>0603CS-33NX</t>
  </si>
  <si>
    <t>33n</t>
  </si>
  <si>
    <t>L2</t>
  </si>
  <si>
    <t>Choke_SMD:Choke_SMD_6.3x6.3_H3</t>
  </si>
  <si>
    <t>B82462G4224M</t>
  </si>
  <si>
    <t>L3</t>
  </si>
  <si>
    <t>L4,L5</t>
  </si>
  <si>
    <t>RC0402FR-071RL</t>
  </si>
  <si>
    <t>L</t>
  </si>
  <si>
    <t>L6,L7</t>
  </si>
  <si>
    <t>Don-magnetics:DLP11S</t>
  </si>
  <si>
    <t>DLP11SN121SL2</t>
  </si>
  <si>
    <t>COM_choke</t>
  </si>
  <si>
    <t>L8,L9,L12,L13</t>
  </si>
  <si>
    <t>0603CS-8N2X</t>
  </si>
  <si>
    <t>8n2</t>
  </si>
  <si>
    <t>L14-L21</t>
  </si>
  <si>
    <t>0402CS-82N</t>
  </si>
  <si>
    <t>82n</t>
  </si>
  <si>
    <t>P1</t>
  </si>
  <si>
    <t>Don-Con:DuraClik2</t>
  </si>
  <si>
    <t>502352-0200</t>
  </si>
  <si>
    <t>CONN_01X02</t>
  </si>
  <si>
    <t>P2,P3</t>
  </si>
  <si>
    <t>Connect:SMB_Straight</t>
  </si>
  <si>
    <t>5-1814400-1</t>
  </si>
  <si>
    <t>SMA_Right_angle</t>
  </si>
  <si>
    <t>P20,P21</t>
  </si>
  <si>
    <t>Socket_Strips:Socket_Strip_Straight_2x02_Pitch1.27mm_SMD</t>
  </si>
  <si>
    <t>FLE-102-01-G-DV</t>
  </si>
  <si>
    <t>Conn_02x02_Odd_Even</t>
  </si>
  <si>
    <t>P4,P19</t>
  </si>
  <si>
    <t>Don-Con:JST_GH_SM04B-GHS-TB_04x1.25mm_Angled</t>
  </si>
  <si>
    <t>SM04B-GHS-TB</t>
  </si>
  <si>
    <t>CAN_connector</t>
  </si>
  <si>
    <t>P5</t>
  </si>
  <si>
    <t>Connect:USB_Micro-B</t>
  </si>
  <si>
    <t>USB3076-30-A</t>
  </si>
  <si>
    <t>USB_B</t>
  </si>
  <si>
    <t>P6-P18</t>
  </si>
  <si>
    <t>Pin_Headers:Pin_Header_Straight_1x03</t>
  </si>
  <si>
    <t>3pin</t>
  </si>
  <si>
    <t>R1</t>
  </si>
  <si>
    <t>10k</t>
  </si>
  <si>
    <t>R10,R26</t>
  </si>
  <si>
    <t>10R</t>
  </si>
  <si>
    <t>R12,R14,R17,R19</t>
  </si>
  <si>
    <t>2k2</t>
  </si>
  <si>
    <t>R15</t>
  </si>
  <si>
    <t>18k</t>
  </si>
  <si>
    <t>R2</t>
  </si>
  <si>
    <t>ERJ-P6WJ100V</t>
  </si>
  <si>
    <t>R24</t>
  </si>
  <si>
    <t>100k</t>
  </si>
  <si>
    <t>R3,R11,R18,R20-R23,R27-R42,R46,R51-R54</t>
  </si>
  <si>
    <t>1k</t>
  </si>
  <si>
    <t>R43,R49,R50</t>
  </si>
  <si>
    <t>1R</t>
  </si>
  <si>
    <t>R44</t>
  </si>
  <si>
    <t>120R</t>
  </si>
  <si>
    <t>R45</t>
  </si>
  <si>
    <t>100R</t>
  </si>
  <si>
    <t>R47,R48</t>
  </si>
  <si>
    <t>680R</t>
  </si>
  <si>
    <t>R5,R16</t>
  </si>
  <si>
    <t>33k</t>
  </si>
  <si>
    <t>R6</t>
  </si>
  <si>
    <t>62k</t>
  </si>
  <si>
    <t>R7</t>
  </si>
  <si>
    <t>12k</t>
  </si>
  <si>
    <t>R8,R13</t>
  </si>
  <si>
    <t>82k</t>
  </si>
  <si>
    <t>R9</t>
  </si>
  <si>
    <t>27k</t>
  </si>
  <si>
    <t>SW1</t>
  </si>
  <si>
    <t>Buttons_Switches_SMD:SW_SPST_B3U-1000P-B</t>
  </si>
  <si>
    <t>B3U-1000P</t>
  </si>
  <si>
    <t>SW_1</t>
  </si>
  <si>
    <t>SWD1</t>
  </si>
  <si>
    <t>FS-Conn:SWD_10Pin</t>
  </si>
  <si>
    <t>SWD_10pin</t>
  </si>
  <si>
    <t>U1</t>
  </si>
  <si>
    <t>Housings_DFN_QFN:DFN-10-1EP_2x3mm_Pitch0.5mm</t>
  </si>
  <si>
    <t>MAX17501GATB</t>
  </si>
  <si>
    <t>MAX17501</t>
  </si>
  <si>
    <t>U11,U12</t>
  </si>
  <si>
    <t>Housings_DFN_QFN:DFN-8-1EP_2x2mm_Pitch0.5mm</t>
  </si>
  <si>
    <t>RFLA1022</t>
  </si>
  <si>
    <t>U13</t>
  </si>
  <si>
    <t>Housings_DFN_QFN:QFN-16-1EP_4x4mm_Pitch0.65mm</t>
  </si>
  <si>
    <t>SKY13372</t>
  </si>
  <si>
    <t>U2,U3</t>
  </si>
  <si>
    <t>Don-Housing-DFN:DFN-6-1EP_2x2mm_Pitch0.65mm</t>
  </si>
  <si>
    <t>TPS71750QDRV</t>
  </si>
  <si>
    <t>TPS71750DRV</t>
  </si>
  <si>
    <t>U4</t>
  </si>
  <si>
    <t>TPS71725QDRV</t>
  </si>
  <si>
    <t>TPS71725DRV</t>
  </si>
  <si>
    <t>U5</t>
  </si>
  <si>
    <t>Don-SOT:SOT-23-5</t>
  </si>
  <si>
    <t>TLV71333PDBVR</t>
  </si>
  <si>
    <t>TLV713</t>
  </si>
  <si>
    <t>U6</t>
  </si>
  <si>
    <t>Don-Housing-QFN:MLF-32-1EP_5x5mm_Pitch0.5mm</t>
  </si>
  <si>
    <t>MICRF506</t>
  </si>
  <si>
    <t>U7</t>
  </si>
  <si>
    <t>Housings_QFP:LQFP-48_7x7mm_Pitch0.5mm</t>
  </si>
  <si>
    <t>LPC1549JBD48QL</t>
  </si>
  <si>
    <t>LPC1549</t>
  </si>
  <si>
    <t>U8</t>
  </si>
  <si>
    <t>Don-CAN:HVSON8</t>
  </si>
  <si>
    <t>TJA1051TK</t>
  </si>
  <si>
    <t>TJA1051</t>
  </si>
  <si>
    <t>X1</t>
  </si>
  <si>
    <t>Don-Timing:TSX-3225</t>
  </si>
  <si>
    <t>TSX-3225 16.0000MF18X-AC3</t>
  </si>
  <si>
    <t>TSX-3225 16MHz 10ppm 9pf</t>
  </si>
  <si>
    <t>X2</t>
  </si>
  <si>
    <t>Don-Timing:ABM8G</t>
  </si>
  <si>
    <t>ABM10-166-12.000MHz-T3</t>
  </si>
  <si>
    <t>Total Purchase:</t>
  </si>
  <si>
    <t>Purchase description:</t>
  </si>
  <si>
    <t>Used currency rates:</t>
  </si>
  <si>
    <t>USD($)/GBP(£):</t>
  </si>
  <si>
    <t>Prj:</t>
  </si>
  <si>
    <t>RX LR lite.xml</t>
  </si>
  <si>
    <t>Co.:</t>
  </si>
  <si>
    <t>Prj date:</t>
  </si>
  <si>
    <t>lør 18 nov 2017 17:09:56 CET</t>
  </si>
  <si>
    <t>Board Qty:</t>
  </si>
  <si>
    <t>Total Cost:</t>
  </si>
  <si>
    <t>Unit Cost:</t>
  </si>
  <si>
    <t>$ date:</t>
  </si>
  <si>
    <t>2019-09-26 19:13:47</t>
  </si>
  <si>
    <t>Digi-Key</t>
  </si>
  <si>
    <t>Cat#</t>
  </si>
  <si>
    <t>Avail</t>
  </si>
  <si>
    <t>Purch</t>
  </si>
  <si>
    <t>490-10918-1-ND</t>
  </si>
  <si>
    <t>490-11220-1-ND</t>
  </si>
  <si>
    <t>490-4926-1-ND</t>
  </si>
  <si>
    <t>490-1312-1-ND</t>
  </si>
  <si>
    <t>490-3896-1-ND</t>
  </si>
  <si>
    <t>490-5924-6-ND</t>
  </si>
  <si>
    <t>490-6971-1-ND</t>
  </si>
  <si>
    <t>490-14794-1-ND</t>
  </si>
  <si>
    <t>490-4962-1-ND</t>
  </si>
  <si>
    <t>490-6328-1-ND</t>
  </si>
  <si>
    <t>490-3097-1-ND</t>
  </si>
  <si>
    <t>754-1801-1-ND</t>
  </si>
  <si>
    <t>ZHCS350TADKR-ND</t>
  </si>
  <si>
    <t>ZLLS350TACT-ND</t>
  </si>
  <si>
    <t>311-1.00LRDKR-ND</t>
  </si>
  <si>
    <t>WM7169DKR-ND</t>
  </si>
  <si>
    <t>A97593-ND</t>
  </si>
  <si>
    <t>SAM1226-02-ND</t>
  </si>
  <si>
    <t>P16930CT-ND</t>
  </si>
  <si>
    <t>SW1020CT-ND</t>
  </si>
  <si>
    <t>MAX17501GATB+-ND</t>
  </si>
  <si>
    <t>NonStk</t>
  </si>
  <si>
    <t>296-35591-6-ND</t>
  </si>
  <si>
    <t>568-11349-ND</t>
  </si>
  <si>
    <t>SER3636CT-ND</t>
  </si>
  <si>
    <t>535-13520-1-ND</t>
  </si>
  <si>
    <t>Farnell</t>
  </si>
  <si>
    <t>2546322</t>
  </si>
  <si>
    <t>2781438</t>
  </si>
  <si>
    <t>8819734</t>
  </si>
  <si>
    <t>1735528</t>
  </si>
  <si>
    <t>1828875</t>
  </si>
  <si>
    <t>2473614</t>
  </si>
  <si>
    <t>2995695</t>
  </si>
  <si>
    <t>2995843</t>
  </si>
  <si>
    <t>2611911</t>
  </si>
  <si>
    <t>1471157</t>
  </si>
  <si>
    <t>3127492</t>
  </si>
  <si>
    <t>1799178</t>
  </si>
  <si>
    <t>2067040</t>
  </si>
  <si>
    <t>1248989</t>
  </si>
  <si>
    <t>2984491</t>
  </si>
  <si>
    <t>2443117</t>
  </si>
  <si>
    <t>2500851</t>
  </si>
  <si>
    <t>2514273</t>
  </si>
  <si>
    <t>2463932</t>
  </si>
  <si>
    <t>2400141</t>
  </si>
  <si>
    <t>2849406</t>
  </si>
  <si>
    <t>Mouser</t>
  </si>
  <si>
    <t>81GRJ21BC72A105KE1L</t>
  </si>
  <si>
    <t>81GJM1555C1H4R7WB1D</t>
  </si>
  <si>
    <t>81GCM1555C1H151J16D</t>
  </si>
  <si>
    <t>81GRM36X103K25</t>
  </si>
  <si>
    <t>81GRM188R60J106ME47</t>
  </si>
  <si>
    <t>81GRM1555C1H120JA1D</t>
  </si>
  <si>
    <t>81NFM18PC225B0J3D</t>
  </si>
  <si>
    <t>81GQM1875C2E150JB2D</t>
  </si>
  <si>
    <t>81GQM1875C2E3R9DB2D</t>
  </si>
  <si>
    <t>81GCM1885C1H151J16D</t>
  </si>
  <si>
    <t>81GRM155R71C104KA8J</t>
  </si>
  <si>
    <t>81GJM1555C1H3R9CB1D</t>
  </si>
  <si>
    <t>604APTD1608SECKJ3PF</t>
  </si>
  <si>
    <t>522ZHCS350TA</t>
  </si>
  <si>
    <t>522ZLLS350TA</t>
  </si>
  <si>
    <t>603RC0402FR071RL</t>
  </si>
  <si>
    <t>5385023520200</t>
  </si>
  <si>
    <t>571518144001</t>
  </si>
  <si>
    <t>200FLE10201GDV</t>
  </si>
  <si>
    <t>667ERJP6WJ100V</t>
  </si>
  <si>
    <t>653B3U1000P</t>
  </si>
  <si>
    <t>595TLV71333PDBVR</t>
  </si>
  <si>
    <t>771LPC1549JBD48QL</t>
  </si>
  <si>
    <t>732TX32516F18XAC3</t>
  </si>
  <si>
    <t>815ABM1016612T</t>
  </si>
  <si>
    <t>Newark</t>
  </si>
  <si>
    <t>84Y5862</t>
  </si>
  <si>
    <t>38AC1190</t>
  </si>
  <si>
    <t>37K6460</t>
  </si>
  <si>
    <t>24R6334</t>
  </si>
  <si>
    <t>45Y6140</t>
  </si>
  <si>
    <t>96Y9232</t>
  </si>
  <si>
    <t>62M1295</t>
  </si>
  <si>
    <t>07AH4926</t>
  </si>
  <si>
    <t>67R9883</t>
  </si>
  <si>
    <t>08R4876</t>
  </si>
  <si>
    <t>28AC9813</t>
  </si>
  <si>
    <t>11P4407</t>
  </si>
  <si>
    <t>73T7895</t>
  </si>
  <si>
    <t>85X0625</t>
  </si>
  <si>
    <t>78M0188</t>
  </si>
  <si>
    <t>40Y2628</t>
  </si>
  <si>
    <t>40X8113</t>
  </si>
  <si>
    <t>51AC8104</t>
  </si>
  <si>
    <t>Rs Components</t>
  </si>
  <si>
    <t>1853335</t>
  </si>
  <si>
    <t>1706043</t>
  </si>
  <si>
    <t>6242301P</t>
  </si>
  <si>
    <t>7235543</t>
  </si>
  <si>
    <t>1674951</t>
  </si>
  <si>
    <t>8151298</t>
  </si>
  <si>
    <t>8145851P</t>
  </si>
  <si>
    <t>1706037</t>
  </si>
  <si>
    <t>7515168</t>
  </si>
  <si>
    <t>7515209P</t>
  </si>
  <si>
    <t>9048165</t>
  </si>
  <si>
    <t>6163400</t>
  </si>
  <si>
    <t>1592357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</si>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</sst>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GRJ21BC72A105KE11L-Murata-datasheet-62335535.pdf" TargetMode="External"/><Relationship Id="rId2" Type="http://schemas.openxmlformats.org/officeDocument/2006/relationships/hyperlink" Target="https://octopart.com/click/track?ai=8078&amp;sig=06e1105&amp;sid=459&amp;ppid=60721748&amp;vpid=214561950&amp;ct=offers" TargetMode="External"/><Relationship Id="rId3" Type="http://schemas.openxmlformats.org/officeDocument/2006/relationships/hyperlink" Target="https://octopart.com/click/track?ai=8078&amp;sig=0ee1f96&amp;sid=11744&amp;ppid=60721748&amp;vpid=262378071&amp;ct=offers" TargetMode="External"/><Relationship Id="rId4" Type="http://schemas.openxmlformats.org/officeDocument/2006/relationships/hyperlink" Target="https://octopart.com/click/track?ai=8078&amp;sig=041086b&amp;sid=2401&amp;ppid=60721748&amp;vpid=216196679&amp;ct=offers" TargetMode="External"/><Relationship Id="rId5" Type="http://schemas.openxmlformats.org/officeDocument/2006/relationships/hyperlink" Target="https://octopart.com/click/track?ai=8078&amp;sig=0e0a174&amp;sid=2402&amp;ppid=60721748&amp;vpid=263612929&amp;ct=offers" TargetMode="External"/><Relationship Id="rId6" Type="http://schemas.openxmlformats.org/officeDocument/2006/relationships/hyperlink" Target="http://datasheet.octopart.com/GJM1555C1H4R7WB01D-Murata-datasheet-96711506.pdf" TargetMode="External"/><Relationship Id="rId7" Type="http://schemas.openxmlformats.org/officeDocument/2006/relationships/hyperlink" Target="https://octopart.com/click/track?ai=8078&amp;sig=09bb2b4&amp;sid=459&amp;ppid=17799766&amp;vpid=216078031&amp;ct=offers" TargetMode="External"/><Relationship Id="rId8" Type="http://schemas.openxmlformats.org/officeDocument/2006/relationships/hyperlink" Target="https://octopart.com/click/track?ai=8078&amp;sig=0cecf87&amp;sid=11744&amp;ppid=17799766&amp;vpid=464588360&amp;ct=offers" TargetMode="External"/><Relationship Id="rId9" Type="http://schemas.openxmlformats.org/officeDocument/2006/relationships/hyperlink" Target="https://octopart.com/click/track?ai=8078&amp;sig=097ee21&amp;sid=2401&amp;ppid=17799766&amp;vpid=81958902&amp;ct=offers" TargetMode="External"/><Relationship Id="rId10" Type="http://schemas.openxmlformats.org/officeDocument/2006/relationships/hyperlink" Target="https://octopart.com/click/track?c=1&amp;ai=8078&amp;sig=04aa9db&amp;sid=2402&amp;ppid=17799766&amp;vpid=462350065&amp;ct=offers" TargetMode="External"/><Relationship Id="rId11" Type="http://schemas.openxmlformats.org/officeDocument/2006/relationships/hyperlink" Target="https://octopart.com/click/track?c=1&amp;ai=8078&amp;sig=044d2ce&amp;sid=10022&amp;ppid=17799766&amp;vpid=562632516&amp;ct=offers" TargetMode="External"/><Relationship Id="rId12" Type="http://schemas.openxmlformats.org/officeDocument/2006/relationships/hyperlink" Target="http://datasheet.octopart.com/GCM1555C1H151JA16D-Murata-datasheet-11974918.pdf" TargetMode="External"/><Relationship Id="rId13" Type="http://schemas.openxmlformats.org/officeDocument/2006/relationships/hyperlink" Target="https://octopart.com/click/track?ai=8078&amp;sig=0075446&amp;sid=459&amp;ppid=7894726&amp;vpid=34232386&amp;ct=offers" TargetMode="External"/><Relationship Id="rId14" Type="http://schemas.openxmlformats.org/officeDocument/2006/relationships/hyperlink" Target="https://octopart.com/click/track?ai=8078&amp;sig=0947366&amp;sid=2401&amp;ppid=7894726&amp;vpid=37772236&amp;ct=offers" TargetMode="External"/><Relationship Id="rId15" Type="http://schemas.openxmlformats.org/officeDocument/2006/relationships/hyperlink" Target="https://octopart.com/click/track?c=1&amp;ai=8078&amp;sig=0554a8b&amp;sid=10022&amp;ppid=7894726&amp;vpid=501165151&amp;ct=offers" TargetMode="External"/><Relationship Id="rId16" Type="http://schemas.openxmlformats.org/officeDocument/2006/relationships/hyperlink" Target="http://datasheet.octopart.com/GRM155R71E103KA01D-Murata-datasheet-8326352.pdf" TargetMode="External"/><Relationship Id="rId17" Type="http://schemas.openxmlformats.org/officeDocument/2006/relationships/hyperlink" Target="https://octopart.com/click/track?ai=8078&amp;sig=0ca81ff&amp;sid=459&amp;ppid=196030&amp;vpid=1601268&amp;ct=offers" TargetMode="External"/><Relationship Id="rId18" Type="http://schemas.openxmlformats.org/officeDocument/2006/relationships/hyperlink" Target="https://octopart.com/click/track?c=1&amp;ai=8078&amp;sig=0ec4793&amp;sid=819&amp;ppid=196030&amp;vpid=139136809&amp;ct=offers" TargetMode="External"/><Relationship Id="rId19" Type="http://schemas.openxmlformats.org/officeDocument/2006/relationships/hyperlink" Target="https://octopart.com/click/track?ai=8078&amp;sig=096d126&amp;sid=2401&amp;ppid=196030&amp;vpid=37740005&amp;ct=offers" TargetMode="External"/><Relationship Id="rId20" Type="http://schemas.openxmlformats.org/officeDocument/2006/relationships/hyperlink" Target="https://octopart.com/click/track?ai=8078&amp;sig=0929f66&amp;sid=2402&amp;ppid=196030&amp;vpid=3343057&amp;ct=offers" TargetMode="External"/><Relationship Id="rId21" Type="http://schemas.openxmlformats.org/officeDocument/2006/relationships/hyperlink" Target="https://octopart.com/click/track?c=1&amp;ai=8078&amp;sig=095ba0c&amp;sid=10022&amp;ppid=196030&amp;vpid=439368026&amp;ct=offers" TargetMode="External"/><Relationship Id="rId22" Type="http://schemas.openxmlformats.org/officeDocument/2006/relationships/hyperlink" Target="http://datasheet.octopart.com/GRM188R60J106ME47D-Murata-datasheet-128569738.pdf" TargetMode="External"/><Relationship Id="rId23" Type="http://schemas.openxmlformats.org/officeDocument/2006/relationships/hyperlink" Target="https://octopart.com/click/track?ai=8078&amp;sig=0f059fe&amp;sid=459&amp;ppid=197448&amp;vpid=1659623&amp;ct=offers" TargetMode="External"/><Relationship Id="rId24" Type="http://schemas.openxmlformats.org/officeDocument/2006/relationships/hyperlink" Target="https://octopart.com/click/track?ai=8078&amp;sig=0ca1a67&amp;sid=819&amp;ppid=197448&amp;vpid=139137441&amp;ct=offers" TargetMode="External"/><Relationship Id="rId25" Type="http://schemas.openxmlformats.org/officeDocument/2006/relationships/hyperlink" Target="https://octopart.com/click/track?ai=8078&amp;sig=0e22430&amp;sid=2401&amp;ppid=197448&amp;vpid=38925198&amp;ct=offers" TargetMode="External"/><Relationship Id="rId26" Type="http://schemas.openxmlformats.org/officeDocument/2006/relationships/hyperlink" Target="https://octopart.com/click/track?ai=8078&amp;sig=0cc315a&amp;sid=2402&amp;ppid=197448&amp;vpid=19892620&amp;ct=offers" TargetMode="External"/><Relationship Id="rId27" Type="http://schemas.openxmlformats.org/officeDocument/2006/relationships/hyperlink" Target="https://octopart.com/click/track?c=1&amp;ai=8078&amp;sig=0eda98e&amp;sid=10022&amp;ppid=197448&amp;vpid=199072155&amp;ct=offers" TargetMode="External"/><Relationship Id="rId28" Type="http://schemas.openxmlformats.org/officeDocument/2006/relationships/hyperlink" Target="http://datasheet.octopart.com/GRM1555C1H120JA01D-Murata-datasheet-62317045.pdf" TargetMode="External"/><Relationship Id="rId29" Type="http://schemas.openxmlformats.org/officeDocument/2006/relationships/hyperlink" Target="https://octopart.com/click/track?ai=8078&amp;sig=0ecf719&amp;sid=459&amp;ppid=15197516&amp;vpid=57750216&amp;ct=offers" TargetMode="External"/><Relationship Id="rId30" Type="http://schemas.openxmlformats.org/officeDocument/2006/relationships/hyperlink" Target="https://octopart.com/click/track?c=1&amp;ai=8078&amp;sig=0404115&amp;sid=819&amp;ppid=15197516&amp;vpid=139136173&amp;ct=offers" TargetMode="External"/><Relationship Id="rId31" Type="http://schemas.openxmlformats.org/officeDocument/2006/relationships/hyperlink" Target="https://octopart.com/click/track?ai=8078&amp;sig=04c93b8&amp;sid=2401&amp;ppid=15197516&amp;vpid=37811950&amp;ct=offers" TargetMode="External"/><Relationship Id="rId32" Type="http://schemas.openxmlformats.org/officeDocument/2006/relationships/hyperlink" Target="http://datasheet.octopart.com/NFM18PC225B0J3D-Murata-datasheet-39128585.pdf" TargetMode="External"/><Relationship Id="rId33" Type="http://schemas.openxmlformats.org/officeDocument/2006/relationships/hyperlink" Target="https://octopart.com/click/track?ai=8078&amp;sig=0e6bd76&amp;sid=459&amp;ppid=12588232&amp;vpid=64142679&amp;ct=offers" TargetMode="External"/><Relationship Id="rId34" Type="http://schemas.openxmlformats.org/officeDocument/2006/relationships/hyperlink" Target="https://octopart.com/click/track?ai=8078&amp;sig=07b3239&amp;sid=819&amp;ppid=12588232&amp;vpid=203212777&amp;ct=offers" TargetMode="External"/><Relationship Id="rId35" Type="http://schemas.openxmlformats.org/officeDocument/2006/relationships/hyperlink" Target="https://octopart.com/click/track?ai=8078&amp;sig=0da8dd4&amp;sid=2401&amp;ppid=12588232&amp;vpid=38925992&amp;ct=offers" TargetMode="External"/><Relationship Id="rId36" Type="http://schemas.openxmlformats.org/officeDocument/2006/relationships/hyperlink" Target="https://octopart.com/click/track?ai=8078&amp;sig=0a0f2f0&amp;sid=2402&amp;ppid=12588232&amp;vpid=231884240&amp;ct=offers" TargetMode="External"/><Relationship Id="rId37" Type="http://schemas.openxmlformats.org/officeDocument/2006/relationships/hyperlink" Target="https://octopart.com/click/track?c=1&amp;ai=8078&amp;sig=0b69f4b&amp;sid=10022&amp;ppid=12588232&amp;vpid=501172943&amp;ct=offers" TargetMode="External"/><Relationship Id="rId38" Type="http://schemas.openxmlformats.org/officeDocument/2006/relationships/hyperlink" Target="http://datasheet.octopart.com/GQM1875C2E150JB12D-Murata-datasheet-14406387.pdf" TargetMode="External"/><Relationship Id="rId39" Type="http://schemas.openxmlformats.org/officeDocument/2006/relationships/hyperlink" Target="https://octopart.com/click/track?ai=8078&amp;sig=077b98f&amp;sid=459&amp;ppid=18553397&amp;vpid=410305053&amp;ct=offers" TargetMode="External"/><Relationship Id="rId40" Type="http://schemas.openxmlformats.org/officeDocument/2006/relationships/hyperlink" Target="https://octopart.com/click/track?c=1&amp;ai=8078&amp;sig=00d1b5a&amp;sid=819&amp;ppid=18553397&amp;vpid=530790759&amp;ct=offers" TargetMode="External"/><Relationship Id="rId41" Type="http://schemas.openxmlformats.org/officeDocument/2006/relationships/hyperlink" Target="https://octopart.com/click/track?ai=8078&amp;sig=00cc7f3&amp;sid=2401&amp;ppid=18553397&amp;vpid=218509945&amp;ct=offers" TargetMode="External"/><Relationship Id="rId42" Type="http://schemas.openxmlformats.org/officeDocument/2006/relationships/hyperlink" Target="http://datasheet.octopart.com/GQM1875C2E3R9DB12D-Murata-datasheet-8819587.pdf" TargetMode="External"/><Relationship Id="rId43" Type="http://schemas.openxmlformats.org/officeDocument/2006/relationships/hyperlink" Target="https://octopart.com/click/track?c=1&amp;ai=8078&amp;sig=03cabb6&amp;sid=819&amp;ppid=57362433&amp;vpid=530790907&amp;ct=offers" TargetMode="External"/><Relationship Id="rId44" Type="http://schemas.openxmlformats.org/officeDocument/2006/relationships/hyperlink" Target="https://octopart.com/click/track?c=1&amp;ai=8078&amp;sig=0fb9d57&amp;sid=2401&amp;ppid=57362433&amp;vpid=458389313&amp;ct=offers" TargetMode="External"/><Relationship Id="rId45" Type="http://schemas.openxmlformats.org/officeDocument/2006/relationships/hyperlink" Target="http://datasheet.octopart.com/GCM1885C1H151JA16D-Murata-datasheet-14404363.pdf" TargetMode="External"/><Relationship Id="rId46" Type="http://schemas.openxmlformats.org/officeDocument/2006/relationships/hyperlink" Target="https://octopart.com/click/track?ai=8078&amp;sig=01a7619&amp;sid=459&amp;ppid=7894765&amp;vpid=34232458&amp;ct=offers" TargetMode="External"/><Relationship Id="rId47" Type="http://schemas.openxmlformats.org/officeDocument/2006/relationships/hyperlink" Target="https://octopart.com/click/track?ai=8078&amp;sig=0a1817a&amp;sid=2401&amp;ppid=7894765&amp;vpid=37830207&amp;ct=offers" TargetMode="External"/><Relationship Id="rId48" Type="http://schemas.openxmlformats.org/officeDocument/2006/relationships/hyperlink" Target="https://octopart.com/click/track?ai=8078&amp;sig=06eb77b&amp;sid=10022&amp;ppid=7894765&amp;vpid=199071543&amp;ct=offers" TargetMode="External"/><Relationship Id="rId49" Type="http://schemas.openxmlformats.org/officeDocument/2006/relationships/hyperlink" Target="http://datasheet.octopart.com/GCM1885C1H151JA16D-Murata-datasheet-14404363.pdf" TargetMode="External"/><Relationship Id="rId50" Type="http://schemas.openxmlformats.org/officeDocument/2006/relationships/hyperlink" Target="https://octopart.com/click/track?ai=8078&amp;sig=01a7619&amp;sid=459&amp;ppid=7894765&amp;vpid=34232458&amp;ct=offers" TargetMode="External"/><Relationship Id="rId51" Type="http://schemas.openxmlformats.org/officeDocument/2006/relationships/hyperlink" Target="https://octopart.com/click/track?ai=8078&amp;sig=0a1817a&amp;sid=2401&amp;ppid=7894765&amp;vpid=37830207&amp;ct=offers" TargetMode="External"/><Relationship Id="rId52" Type="http://schemas.openxmlformats.org/officeDocument/2006/relationships/hyperlink" Target="https://octopart.com/click/track?ai=8078&amp;sig=06eb77b&amp;sid=10022&amp;ppid=7894765&amp;vpid=199071543&amp;ct=offers" TargetMode="External"/><Relationship Id="rId53" Type="http://schemas.openxmlformats.org/officeDocument/2006/relationships/hyperlink" Target="http://datasheet.octopart.com/GRM155R71C104KA88J-Murata-datasheet-66077077.pdf" TargetMode="External"/><Relationship Id="rId54" Type="http://schemas.openxmlformats.org/officeDocument/2006/relationships/hyperlink" Target="https://octopart.com/click/track?ai=8078&amp;sig=0e050e3&amp;sid=459&amp;ppid=9223238&amp;vpid=64140750&amp;ct=offers" TargetMode="External"/><Relationship Id="rId55" Type="http://schemas.openxmlformats.org/officeDocument/2006/relationships/hyperlink" Target="https://octopart.com/click/track?ai=8078&amp;sig=0371c87&amp;sid=819&amp;ppid=9223238&amp;vpid=270812890&amp;ct=offers" TargetMode="External"/><Relationship Id="rId56" Type="http://schemas.openxmlformats.org/officeDocument/2006/relationships/hyperlink" Target="https://octopart.com/click/track?ai=8078&amp;sig=0e78645&amp;sid=2401&amp;ppid=9223238&amp;vpid=37766567&amp;ct=offers" TargetMode="External"/><Relationship Id="rId57" Type="http://schemas.openxmlformats.org/officeDocument/2006/relationships/hyperlink" Target="https://octopart.com/click/track?c=1&amp;ai=8078&amp;sig=02d1b67&amp;sid=2402&amp;ppid=9223238&amp;vpid=271767174&amp;ct=offers" TargetMode="External"/><Relationship Id="rId58" Type="http://schemas.openxmlformats.org/officeDocument/2006/relationships/hyperlink" Target="https://octopart.com/click/track?c=1&amp;ai=8078&amp;sig=0f82cd8&amp;sid=10022&amp;ppid=9223238&amp;vpid=168864964&amp;ct=offers" TargetMode="External"/><Relationship Id="rId59" Type="http://schemas.openxmlformats.org/officeDocument/2006/relationships/hyperlink" Target="http://datasheet.octopart.com/GJM1555C1H3R9CB01D-Murata-datasheet-118811.pdf" TargetMode="External"/><Relationship Id="rId60" Type="http://schemas.openxmlformats.org/officeDocument/2006/relationships/hyperlink" Target="https://octopart.com/click/track?ai=8078&amp;sig=011b124&amp;sid=459&amp;ppid=196717&amp;vpid=1868854&amp;ct=offers" TargetMode="External"/><Relationship Id="rId61" Type="http://schemas.openxmlformats.org/officeDocument/2006/relationships/hyperlink" Target="https://octopart.com/click/track?ai=8078&amp;sig=0580fb5&amp;sid=2401&amp;ppid=196717&amp;vpid=37827881&amp;ct=offers" TargetMode="External"/><Relationship Id="rId62" Type="http://schemas.openxmlformats.org/officeDocument/2006/relationships/hyperlink" Target="https://octopart.com/click/track?c=1&amp;ai=8078&amp;sig=02cca65&amp;sid=10022&amp;ppid=196717&amp;vpid=501165679&amp;ct=offers" TargetMode="External"/><Relationship Id="rId63" Type="http://schemas.openxmlformats.org/officeDocument/2006/relationships/hyperlink" Target="http://datasheet.octopart.com/APTD1608SECK-J3-PF-Kingbright-datasheet-44103235.pdf" TargetMode="External"/><Relationship Id="rId64" Type="http://schemas.openxmlformats.org/officeDocument/2006/relationships/hyperlink" Target="https://octopart.com/click/track?ai=8078&amp;sig=077f4c5&amp;sid=459&amp;ppid=35009003&amp;vpid=107667169&amp;ct=offers" TargetMode="External"/><Relationship Id="rId65" Type="http://schemas.openxmlformats.org/officeDocument/2006/relationships/hyperlink" Target="https://octopart.com/click/track?ai=8078&amp;sig=0ac4c0b&amp;sid=2401&amp;ppid=35009003&amp;vpid=114134058&amp;ct=offers" TargetMode="External"/><Relationship Id="rId66" Type="http://schemas.openxmlformats.org/officeDocument/2006/relationships/hyperlink" Target="http://datasheet.octopart.com/BAS40-05-Diotec-datasheet-20752735.pdf" TargetMode="External"/><Relationship Id="rId67" Type="http://schemas.openxmlformats.org/officeDocument/2006/relationships/hyperlink" Target="http://datasheet.octopart.com/ZHCS350TA-Diodes-Inc.-datasheet-11841862.pdf" TargetMode="External"/><Relationship Id="rId68" Type="http://schemas.openxmlformats.org/officeDocument/2006/relationships/hyperlink" Target="https://octopart.com/click/track?ai=8078&amp;sig=085c779&amp;sid=459&amp;ppid=11760235&amp;vpid=114945608&amp;ct=offers" TargetMode="External"/><Relationship Id="rId69" Type="http://schemas.openxmlformats.org/officeDocument/2006/relationships/hyperlink" Target="https://octopart.com/click/track?ai=8078&amp;sig=0d7d87f&amp;sid=11744&amp;ppid=11760235&amp;vpid=132238028&amp;ct=offers" TargetMode="External"/><Relationship Id="rId70" Type="http://schemas.openxmlformats.org/officeDocument/2006/relationships/hyperlink" Target="https://octopart.com/click/track?ai=8078&amp;sig=0974f4a&amp;sid=2401&amp;ppid=11760235&amp;vpid=116118945&amp;ct=offers" TargetMode="External"/><Relationship Id="rId71" Type="http://schemas.openxmlformats.org/officeDocument/2006/relationships/hyperlink" Target="https://octopart.com/click/track?ai=8078&amp;sig=014bf6c&amp;sid=2402&amp;ppid=11760235&amp;vpid=22465268&amp;ct=offers" TargetMode="External"/><Relationship Id="rId72" Type="http://schemas.openxmlformats.org/officeDocument/2006/relationships/hyperlink" Target="https://octopart.com/click/track?ai=8078&amp;sig=08d99ca&amp;sid=10022&amp;ppid=11760235&amp;vpid=199009329&amp;ct=offers" TargetMode="External"/><Relationship Id="rId73" Type="http://schemas.openxmlformats.org/officeDocument/2006/relationships/hyperlink" Target="http://datasheet.octopart.com/ZLLS350TA-Diodes-Inc.-datasheet-12557259.pdf" TargetMode="External"/><Relationship Id="rId74" Type="http://schemas.openxmlformats.org/officeDocument/2006/relationships/hyperlink" Target="https://octopart.com/click/track?ai=8078&amp;sig=0367927&amp;sid=459&amp;ppid=13160636&amp;vpid=115253574&amp;ct=offers" TargetMode="External"/><Relationship Id="rId75" Type="http://schemas.openxmlformats.org/officeDocument/2006/relationships/hyperlink" Target="https://octopart.com/click/track?ai=8078&amp;sig=0409d2f&amp;sid=11744&amp;ppid=13160636&amp;vpid=549544725&amp;ct=offers" TargetMode="External"/><Relationship Id="rId76" Type="http://schemas.openxmlformats.org/officeDocument/2006/relationships/hyperlink" Target="https://octopart.com/click/track?ai=8078&amp;sig=0d59d04&amp;sid=2401&amp;ppid=13160636&amp;vpid=116118946&amp;ct=offers" TargetMode="External"/><Relationship Id="rId77" Type="http://schemas.openxmlformats.org/officeDocument/2006/relationships/hyperlink" Target="https://octopart.com/click/track?ai=8078&amp;sig=0487014&amp;sid=2402&amp;ppid=13160636&amp;vpid=550531235&amp;ct=offers" TargetMode="External"/><Relationship Id="rId78" Type="http://schemas.openxmlformats.org/officeDocument/2006/relationships/hyperlink" Target="https://octopart.com/click/track?ai=8078&amp;sig=03cd8dd&amp;sid=10022&amp;ppid=13160636&amp;vpid=437460606&amp;ct=offers" TargetMode="External"/><Relationship Id="rId79" Type="http://schemas.openxmlformats.org/officeDocument/2006/relationships/hyperlink" Target="http://datasheet.octopart.com/PTVS43VS1UR-NXP-Semiconductors-datasheet-8815263.pdf" TargetMode="External"/><Relationship Id="rId80" Type="http://schemas.openxmlformats.org/officeDocument/2006/relationships/hyperlink" Target="http://datasheet.octopart.com/0603CS-33NX-Coilcraft-datasheet-8325257.pdf" TargetMode="External"/><Relationship Id="rId81" Type="http://schemas.openxmlformats.org/officeDocument/2006/relationships/hyperlink" Target="http://datasheet.octopart.com/RC0402FR-071RL-Yageo-datasheet-127823281.pdf" TargetMode="External"/><Relationship Id="rId82" Type="http://schemas.openxmlformats.org/officeDocument/2006/relationships/hyperlink" Target="https://octopart.com/click/track?ai=8078&amp;sig=0b7e376&amp;sid=459&amp;ppid=40952515&amp;vpid=114982530&amp;ct=offers" TargetMode="External"/><Relationship Id="rId83" Type="http://schemas.openxmlformats.org/officeDocument/2006/relationships/hyperlink" Target="https://octopart.com/click/track?ai=8078&amp;sig=0ffb0f8&amp;sid=819&amp;ppid=40952515&amp;vpid=478818569&amp;ct=offers" TargetMode="External"/><Relationship Id="rId84" Type="http://schemas.openxmlformats.org/officeDocument/2006/relationships/hyperlink" Target="https://octopart.com/click/track?ai=8078&amp;sig=04630e6&amp;sid=2401&amp;ppid=40952515&amp;vpid=116521293&amp;ct=offers" TargetMode="External"/><Relationship Id="rId85" Type="http://schemas.openxmlformats.org/officeDocument/2006/relationships/hyperlink" Target="https://octopart.com/click/track?ai=8078&amp;sig=0669afa&amp;sid=2402&amp;ppid=40952515&amp;vpid=115423836&amp;ct=offers" TargetMode="External"/><Relationship Id="rId86" Type="http://schemas.openxmlformats.org/officeDocument/2006/relationships/hyperlink" Target="http://datasheet.octopart.com/0603CS-8N2X-Coilcraft-datasheet-8325257.pdf" TargetMode="External"/><Relationship Id="rId87" Type="http://schemas.openxmlformats.org/officeDocument/2006/relationships/hyperlink" Target="http://datasheet.octopart.com/5023520200-Molex-datasheet-8353470.pdf" TargetMode="External"/><Relationship Id="rId88" Type="http://schemas.openxmlformats.org/officeDocument/2006/relationships/hyperlink" Target="https://octopart.com/click/track?ai=8078&amp;sig=04aa5c5&amp;sid=459&amp;ppid=9519058&amp;vpid=114393507&amp;ct=offers" TargetMode="External"/><Relationship Id="rId89" Type="http://schemas.openxmlformats.org/officeDocument/2006/relationships/hyperlink" Target="https://octopart.com/click/track?ai=8078&amp;sig=0f66629&amp;sid=819&amp;ppid=9519058&amp;vpid=139015868&amp;ct=offers" TargetMode="External"/><Relationship Id="rId90" Type="http://schemas.openxmlformats.org/officeDocument/2006/relationships/hyperlink" Target="https://octopart.com/click/track?ai=8078&amp;sig=0713e9e&amp;sid=2401&amp;ppid=9519058&amp;vpid=37705959&amp;ct=offers" TargetMode="External"/><Relationship Id="rId91" Type="http://schemas.openxmlformats.org/officeDocument/2006/relationships/hyperlink" Target="https://octopart.com/click/track?ai=8078&amp;sig=0ef6332&amp;sid=2402&amp;ppid=9519058&amp;vpid=17575749&amp;ct=offers" TargetMode="External"/><Relationship Id="rId92" Type="http://schemas.openxmlformats.org/officeDocument/2006/relationships/hyperlink" Target="https://octopart.com/click/track?ai=8078&amp;sig=08b0bdd&amp;sid=10022&amp;ppid=9519058&amp;vpid=253606601&amp;ct=offers" TargetMode="External"/><Relationship Id="rId93" Type="http://schemas.openxmlformats.org/officeDocument/2006/relationships/hyperlink" Target="http://datasheet.octopart.com/5-1814400-1-TE-Connectivity-datasheet-27712981.pdf" TargetMode="External"/><Relationship Id="rId94" Type="http://schemas.openxmlformats.org/officeDocument/2006/relationships/hyperlink" Target="https://octopart.com/click/track?ai=8078&amp;sig=01ff02e&amp;sid=459&amp;ppid=40580220&amp;vpid=198636084&amp;ct=offers" TargetMode="External"/><Relationship Id="rId95" Type="http://schemas.openxmlformats.org/officeDocument/2006/relationships/hyperlink" Target="https://octopart.com/click/track?ai=8078&amp;sig=03c4767&amp;sid=11744&amp;ppid=40580220&amp;vpid=132658784&amp;ct=offers" TargetMode="External"/><Relationship Id="rId96" Type="http://schemas.openxmlformats.org/officeDocument/2006/relationships/hyperlink" Target="https://octopart.com/click/track?ai=8078&amp;sig=00062b3&amp;sid=2401&amp;ppid=40580220&amp;vpid=165556829&amp;ct=offers" TargetMode="External"/><Relationship Id="rId97" Type="http://schemas.openxmlformats.org/officeDocument/2006/relationships/hyperlink" Target="https://octopart.com/click/track?ai=8078&amp;sig=0738c6a&amp;sid=2402&amp;ppid=40580220&amp;vpid=477395922&amp;ct=offers" TargetMode="External"/><Relationship Id="rId98" Type="http://schemas.openxmlformats.org/officeDocument/2006/relationships/hyperlink" Target="https://octopart.com/click/track?ai=8078&amp;sig=0876b21&amp;sid=10022&amp;ppid=40580220&amp;vpid=199147819&amp;ct=offers" TargetMode="External"/><Relationship Id="rId99" Type="http://schemas.openxmlformats.org/officeDocument/2006/relationships/hyperlink" Target="http://datasheet.octopart.com/FLE-102-01-G-DV-Samtec-datasheet-97005198.pdf" TargetMode="External"/><Relationship Id="rId100" Type="http://schemas.openxmlformats.org/officeDocument/2006/relationships/hyperlink" Target="https://octopart.com/click/track?ai=8078&amp;sig=0b20af3&amp;sid=459&amp;ppid=296896&amp;vpid=2085483&amp;ct=offers" TargetMode="External"/><Relationship Id="rId101" Type="http://schemas.openxmlformats.org/officeDocument/2006/relationships/hyperlink" Target="https://octopart.com/click/track?ai=8078&amp;sig=0d71bef&amp;sid=819&amp;ppid=296896&amp;vpid=523543543&amp;ct=offers" TargetMode="External"/><Relationship Id="rId102" Type="http://schemas.openxmlformats.org/officeDocument/2006/relationships/hyperlink" Target="https://octopart.com/click/track?ai=8078&amp;sig=02d85ba&amp;sid=2401&amp;ppid=296896&amp;vpid=493084352&amp;ct=offers" TargetMode="External"/><Relationship Id="rId103" Type="http://schemas.openxmlformats.org/officeDocument/2006/relationships/hyperlink" Target="https://octopart.com/click/track?ai=8078&amp;sig=02709e2&amp;sid=2402&amp;ppid=296896&amp;vpid=54258534&amp;ct=offers" TargetMode="External"/><Relationship Id="rId104" Type="http://schemas.openxmlformats.org/officeDocument/2006/relationships/hyperlink" Target="https://octopart.com/click/track?c=1&amp;ai=8078&amp;sig=08c018c&amp;sid=10022&amp;ppid=296896&amp;vpid=501307997&amp;ct=offers" TargetMode="External"/><Relationship Id="rId105" Type="http://schemas.openxmlformats.org/officeDocument/2006/relationships/hyperlink" Target="http://datasheet.octopart.com/USB3076-30-A-Global-Connector-Technology-datasheet-21133230.pdf" TargetMode="External"/><Relationship Id="rId106" Type="http://schemas.openxmlformats.org/officeDocument/2006/relationships/hyperlink" Target="https://octopart.com/click/track?ai=8078&amp;sig=0e420f7&amp;sid=819&amp;ppid=21335114&amp;vpid=194126789&amp;ct=offers" TargetMode="External"/><Relationship Id="rId107" Type="http://schemas.openxmlformats.org/officeDocument/2006/relationships/hyperlink" Target="https://octopart.com/click/track?ai=8078&amp;sig=0acd79c&amp;sid=2402&amp;ppid=21335114&amp;vpid=44730736&amp;ct=offers" TargetMode="External"/><Relationship Id="rId108" Type="http://schemas.openxmlformats.org/officeDocument/2006/relationships/hyperlink" Target="http://datasheet.octopart.com/ERJ-P6WJ100V-Panasonic-datasheet-34212175.pdf" TargetMode="External"/><Relationship Id="rId109" Type="http://schemas.openxmlformats.org/officeDocument/2006/relationships/hyperlink" Target="https://octopart.com/click/track?ai=8078&amp;sig=0857408&amp;sid=459&amp;ppid=47061236&amp;vpid=135192667&amp;ct=offers" TargetMode="External"/><Relationship Id="rId110" Type="http://schemas.openxmlformats.org/officeDocument/2006/relationships/hyperlink" Target="https://octopart.com/click/track?ai=8078&amp;sig=0a77dd2&amp;sid=2401&amp;ppid=47061236&amp;vpid=269051169&amp;ct=offers" TargetMode="External"/><Relationship Id="rId111" Type="http://schemas.openxmlformats.org/officeDocument/2006/relationships/hyperlink" Target="https://octopart.com/click/track?c=1&amp;ai=8078&amp;sig=06e8db2&amp;sid=2402&amp;ppid=47061236&amp;vpid=173684596&amp;ct=offers" TargetMode="External"/><Relationship Id="rId112" Type="http://schemas.openxmlformats.org/officeDocument/2006/relationships/hyperlink" Target="http://datasheet.octopart.com/B3U-1000P-Omron-datasheet-10910421.pdf" TargetMode="External"/><Relationship Id="rId113" Type="http://schemas.openxmlformats.org/officeDocument/2006/relationships/hyperlink" Target="https://octopart.com/click/track?ai=8078&amp;sig=070966c&amp;sid=459&amp;ppid=1057357&amp;vpid=34033658&amp;ct=offers" TargetMode="External"/><Relationship Id="rId114" Type="http://schemas.openxmlformats.org/officeDocument/2006/relationships/hyperlink" Target="https://octopart.com/click/track?ai=8078&amp;sig=026c346&amp;sid=819&amp;ppid=1057357&amp;vpid=454205027&amp;ct=offers" TargetMode="External"/><Relationship Id="rId115" Type="http://schemas.openxmlformats.org/officeDocument/2006/relationships/hyperlink" Target="https://octopart.com/click/track?ai=8078&amp;sig=051b9d6&amp;sid=2401&amp;ppid=1057357&amp;vpid=37857541&amp;ct=offers" TargetMode="External"/><Relationship Id="rId116" Type="http://schemas.openxmlformats.org/officeDocument/2006/relationships/hyperlink" Target="https://octopart.com/click/track?ai=8078&amp;sig=0a2dbf5&amp;sid=2402&amp;ppid=1057357&amp;vpid=96429018&amp;ct=offers" TargetMode="External"/><Relationship Id="rId117" Type="http://schemas.openxmlformats.org/officeDocument/2006/relationships/hyperlink" Target="http://datasheet.octopart.com/MAX17501GATB%2B-Maxim-Integrated-datasheet-62054975.pdf" TargetMode="External"/><Relationship Id="rId118" Type="http://schemas.openxmlformats.org/officeDocument/2006/relationships/hyperlink" Target="https://octopart.com/click/track?c=1&amp;ai=8078&amp;sig=014ec7e&amp;sid=459&amp;ppid=45175038&amp;vpid=118199129&amp;ct=offers" TargetMode="External"/><Relationship Id="rId119" Type="http://schemas.openxmlformats.org/officeDocument/2006/relationships/hyperlink" Target="https://octopart.com/click/track?c=1&amp;ai=8078&amp;sig=030f24a&amp;sid=819&amp;ppid=45175038&amp;vpid=247809610&amp;ct=offers" TargetMode="External"/><Relationship Id="rId120" Type="http://schemas.openxmlformats.org/officeDocument/2006/relationships/hyperlink" Target="http://www.mouser.com/ds/2/472/SKY13372_467LF_201443C-693258.pdf" TargetMode="External"/><Relationship Id="rId121" Type="http://schemas.openxmlformats.org/officeDocument/2006/relationships/hyperlink" Target="https://octopart.com/click/track?ai=8078&amp;sig=0b4082c&amp;sid=459&amp;ppid=24822785&amp;vpid=63865902&amp;ct=offers" TargetMode="External"/><Relationship Id="rId122" Type="http://schemas.openxmlformats.org/officeDocument/2006/relationships/hyperlink" Target="https://octopart.com/click/track?ai=8078&amp;sig=0c1c9c1&amp;sid=11744&amp;ppid=24822785&amp;vpid=547750958&amp;ct=offers" TargetMode="External"/><Relationship Id="rId123" Type="http://schemas.openxmlformats.org/officeDocument/2006/relationships/hyperlink" Target="https://octopart.com/click/track?ai=8078&amp;sig=023644b&amp;sid=2401&amp;ppid=24822785&amp;vpid=93677013&amp;ct=offers" TargetMode="External"/><Relationship Id="rId124" Type="http://schemas.openxmlformats.org/officeDocument/2006/relationships/hyperlink" Target="https://octopart.com/click/track?ai=8078&amp;sig=02f8d0b&amp;sid=2402&amp;ppid=24822785&amp;vpid=184764544&amp;ct=offers" TargetMode="External"/><Relationship Id="rId125" Type="http://schemas.openxmlformats.org/officeDocument/2006/relationships/hyperlink" Target="http://datasheet.octopart.com/LPC1549JBD48QL-NXP-Semiconductors-datasheet-22952696.pdf" TargetMode="External"/><Relationship Id="rId126" Type="http://schemas.openxmlformats.org/officeDocument/2006/relationships/hyperlink" Target="https://octopart.com/click/track?ai=8078&amp;sig=07111ed&amp;sid=459&amp;ppid=34508198&amp;vpid=104679408&amp;ct=offers" TargetMode="External"/><Relationship Id="rId127" Type="http://schemas.openxmlformats.org/officeDocument/2006/relationships/hyperlink" Target="https://octopart.com/click/track?ai=8078&amp;sig=0034d1e&amp;sid=819&amp;ppid=34508198&amp;vpid=495017476&amp;ct=offers" TargetMode="External"/><Relationship Id="rId128" Type="http://schemas.openxmlformats.org/officeDocument/2006/relationships/hyperlink" Target="https://octopart.com/click/track?ai=8078&amp;sig=0b4d62f&amp;sid=2401&amp;ppid=34508198&amp;vpid=105173436&amp;ct=offers" TargetMode="External"/><Relationship Id="rId129" Type="http://schemas.openxmlformats.org/officeDocument/2006/relationships/hyperlink" Target="https://octopart.com/click/track?ai=8078&amp;sig=00cee12&amp;sid=2402&amp;ppid=34508198&amp;vpid=495089275&amp;ct=offers" TargetMode="External"/><Relationship Id="rId130" Type="http://schemas.openxmlformats.org/officeDocument/2006/relationships/hyperlink" Target="http://datasheet.octopart.com/TSX-3225-16.0000MF18X-AC3-Epson-datasheet-61114919.pdf" TargetMode="External"/><Relationship Id="rId131" Type="http://schemas.openxmlformats.org/officeDocument/2006/relationships/hyperlink" Target="https://octopart.com/click/track?c=1&amp;ai=8078&amp;sig=0bb842a&amp;sid=459&amp;ppid=42823245&amp;vpid=115253644&amp;ct=offers" TargetMode="External"/><Relationship Id="rId132" Type="http://schemas.openxmlformats.org/officeDocument/2006/relationships/hyperlink" Target="https://octopart.com/click/track?c=1&amp;ai=8078&amp;sig=0c3cd79&amp;sid=2401&amp;ppid=42823245&amp;vpid=456130651&amp;ct=offers" TargetMode="External"/><Relationship Id="rId133" Type="http://schemas.openxmlformats.org/officeDocument/2006/relationships/hyperlink" Target="http://datasheet.octopart.com/ABM10-166-12.000MHZ-T3-Abracon-datasheet-104525700.pdf" TargetMode="External"/><Relationship Id="rId134" Type="http://schemas.openxmlformats.org/officeDocument/2006/relationships/hyperlink" Target="https://octopart.com/click/track?ai=8078&amp;sig=0efd8bf&amp;sid=459&amp;ppid=75095127&amp;vpid=266999759&amp;ct=offers" TargetMode="External"/><Relationship Id="rId135" Type="http://schemas.openxmlformats.org/officeDocument/2006/relationships/hyperlink" Target="https://octopart.com/click/track?ai=8078&amp;sig=021a211&amp;sid=819&amp;ppid=75095127&amp;vpid=480305037&amp;ct=offers" TargetMode="External"/><Relationship Id="rId136" Type="http://schemas.openxmlformats.org/officeDocument/2006/relationships/hyperlink" Target="https://octopart.com/click/track?ai=8078&amp;sig=082499f&amp;sid=2401&amp;ppid=75095127&amp;vpid=269003330&amp;ct=offers" TargetMode="External"/><Relationship Id="rId137" Type="http://schemas.openxmlformats.org/officeDocument/2006/relationships/hyperlink" Target="https://octopart.com/click/track?ai=8078&amp;sig=0465ea4&amp;sid=2402&amp;ppid=75095127&amp;vpid=480418689&amp;ct=offers" TargetMode="External"/><Relationship Id="rId138" Type="http://schemas.openxmlformats.org/officeDocument/2006/relationships/vmlDrawing" Target="../drawings/vmlDrawing1.vml"/><Relationship Id="rId13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40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205</v>
      </c>
      <c r="B1" s="3" t="s">
        <v>206</v>
      </c>
      <c r="F1" s="4" t="s">
        <v>210</v>
      </c>
      <c r="G1" s="4">
        <v>100</v>
      </c>
    </row>
    <row r="2" spans="1:32">
      <c r="A2" s="2" t="s">
        <v>207</v>
      </c>
      <c r="B2" s="3"/>
      <c r="F2" s="2" t="s">
        <v>212</v>
      </c>
      <c r="G2" s="5">
        <f>TotalCost/BoardQty</f>
        <v>0</v>
      </c>
    </row>
    <row r="3" spans="1:32">
      <c r="A3" s="2" t="s">
        <v>208</v>
      </c>
      <c r="B3" s="3" t="s">
        <v>209</v>
      </c>
      <c r="F3" s="2" t="s">
        <v>211</v>
      </c>
      <c r="G3" s="6">
        <f>SUM(G7:G72)</f>
        <v>0</v>
      </c>
      <c r="K3" s="6">
        <f>SUM(K7:K72)</f>
        <v>0</v>
      </c>
      <c r="L3" s="7">
        <f>(COUNTA(K7:K72)&amp;" of "&amp;ROWS(K7:K72)&amp;" parts found"</f>
        <v>0</v>
      </c>
      <c r="P3" s="6">
        <f>SUM(P7:P72)</f>
        <v>0</v>
      </c>
      <c r="Q3" s="7">
        <f>(COUNTA(P7:P72)&amp;" of "&amp;ROWS(P7:P72)&amp;" parts found"</f>
        <v>0</v>
      </c>
      <c r="U3" s="6">
        <f>SUM(U7:U72)</f>
        <v>0</v>
      </c>
      <c r="V3" s="7">
        <f>(COUNTA(U7:U72)&amp;" of "&amp;ROWS(U7:U72)&amp;" parts found"</f>
        <v>0</v>
      </c>
      <c r="Z3" s="6">
        <f>SUM(Z7:Z72)</f>
        <v>0</v>
      </c>
      <c r="AA3" s="7">
        <f>(COUNTA(Z7:Z72)&amp;" of "&amp;ROWS(Z7:Z72)&amp;" parts found"</f>
        <v>0</v>
      </c>
      <c r="AE3" s="6">
        <f>SUM(AE7:AE72)</f>
        <v>0</v>
      </c>
      <c r="AF3" s="7">
        <f>(COUNTA(AE7:AE72)&amp;" of "&amp;ROWS(AE7:AE72)&amp;" parts found"</f>
        <v>0</v>
      </c>
    </row>
    <row r="4" spans="1:32">
      <c r="A4" s="2" t="s">
        <v>213</v>
      </c>
      <c r="B4" s="3" t="s">
        <v>214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215</v>
      </c>
      <c r="I5" s="9"/>
      <c r="J5" s="9"/>
      <c r="K5" s="9"/>
      <c r="L5" s="9"/>
      <c r="M5" s="10" t="s">
        <v>245</v>
      </c>
      <c r="N5" s="10"/>
      <c r="O5" s="10"/>
      <c r="P5" s="10"/>
      <c r="Q5" s="10"/>
      <c r="R5" s="11" t="s">
        <v>267</v>
      </c>
      <c r="S5" s="11"/>
      <c r="T5" s="11"/>
      <c r="U5" s="11"/>
      <c r="V5" s="11"/>
      <c r="W5" s="12" t="s">
        <v>293</v>
      </c>
      <c r="X5" s="12"/>
      <c r="Y5" s="12"/>
      <c r="Z5" s="12"/>
      <c r="AA5" s="12"/>
      <c r="AB5" s="13" t="s">
        <v>312</v>
      </c>
      <c r="AC5" s="13"/>
      <c r="AD5" s="13"/>
      <c r="AE5" s="13"/>
      <c r="AF5" s="13"/>
    </row>
    <row r="6" spans="1:32">
      <c r="A6" s="14" t="s">
        <v>6</v>
      </c>
      <c r="B6" s="14" t="s">
        <v>5</v>
      </c>
      <c r="C6" s="14" t="s">
        <v>1</v>
      </c>
      <c r="D6" s="14" t="s">
        <v>3</v>
      </c>
      <c r="E6" s="14" t="s">
        <v>7</v>
      </c>
      <c r="F6" s="14" t="s">
        <v>2</v>
      </c>
      <c r="G6" s="14" t="s">
        <v>4</v>
      </c>
      <c r="H6" s="14" t="s">
        <v>217</v>
      </c>
      <c r="I6" s="14" t="s">
        <v>218</v>
      </c>
      <c r="J6" s="14" t="s">
        <v>2</v>
      </c>
      <c r="K6" s="14" t="s">
        <v>4</v>
      </c>
      <c r="L6" s="14" t="s">
        <v>216</v>
      </c>
      <c r="M6" s="14" t="s">
        <v>217</v>
      </c>
      <c r="N6" s="14" t="s">
        <v>218</v>
      </c>
      <c r="O6" s="14" t="s">
        <v>2</v>
      </c>
      <c r="P6" s="14" t="s">
        <v>4</v>
      </c>
      <c r="Q6" s="14" t="s">
        <v>216</v>
      </c>
      <c r="R6" s="14" t="s">
        <v>217</v>
      </c>
      <c r="S6" s="14" t="s">
        <v>218</v>
      </c>
      <c r="T6" s="14" t="s">
        <v>2</v>
      </c>
      <c r="U6" s="14" t="s">
        <v>4</v>
      </c>
      <c r="V6" s="14" t="s">
        <v>216</v>
      </c>
      <c r="W6" s="14" t="s">
        <v>217</v>
      </c>
      <c r="X6" s="14" t="s">
        <v>218</v>
      </c>
      <c r="Y6" s="14" t="s">
        <v>2</v>
      </c>
      <c r="Z6" s="14" t="s">
        <v>4</v>
      </c>
      <c r="AA6" s="14" t="s">
        <v>216</v>
      </c>
      <c r="AB6" s="14" t="s">
        <v>217</v>
      </c>
      <c r="AC6" s="14" t="s">
        <v>218</v>
      </c>
      <c r="AD6" s="14" t="s">
        <v>2</v>
      </c>
      <c r="AE6" s="14" t="s">
        <v>4</v>
      </c>
      <c r="AF6" s="14" t="s">
        <v>216</v>
      </c>
    </row>
    <row r="7" spans="1:32">
      <c r="A7" s="15" t="s">
        <v>8</v>
      </c>
      <c r="B7" s="15" t="s">
        <v>11</v>
      </c>
      <c r="C7" s="15" t="s">
        <v>9</v>
      </c>
      <c r="D7" s="15" t="s">
        <v>10</v>
      </c>
      <c r="E7" s="15">
        <f>BoardQty*2</f>
        <v>0</v>
      </c>
      <c r="F7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7" s="16">
        <f>iferror(E7*F7,"")</f>
        <v>0</v>
      </c>
      <c r="H7" s="15">
        <v>336798</v>
      </c>
      <c r="J7" s="16">
        <f>iferror(lookup(if(I7="",E7,I7),{0,1,10,100,500,1000,3000,6000,9000},{0.0,0.51,0.353,0.2116,0.15866,0.13398,0.11038,0.10424,0.09811}),"")</f>
        <v>0</v>
      </c>
      <c r="K7" s="16">
        <f>iferror(if(I7="",E7,I7)*J7,"")</f>
        <v>0</v>
      </c>
      <c r="L7" s="17" t="s">
        <v>219</v>
      </c>
      <c r="M7" s="15">
        <v>361774</v>
      </c>
      <c r="O7" s="16">
        <f>iferror(USD_GBP*lookup(if(N7="",E7,N7),{0,1,5,50,150,250,500,1500,3000,15000},{0.0,0.379,0.379,0.253,0.253,0.19,0.152,0.121,0.101,0.0867}),"")</f>
        <v>0</v>
      </c>
      <c r="P7" s="16">
        <f>iferror(if(N7="",E7,N7)*O7,"")</f>
        <v>0</v>
      </c>
      <c r="Q7" s="17" t="s">
        <v>246</v>
      </c>
      <c r="R7" s="15">
        <v>403274</v>
      </c>
      <c r="T7" s="16">
        <f>iferror(lookup(if(S7="",E7,S7),{0,1,10,50,100,500,1000,3000,6000,9000,10000,24000},{0.0,0.53,0.369,0.369,0.222,0.166,0.14,0.116,0.109,0.1,0.1,0.096}),"")</f>
        <v>0</v>
      </c>
      <c r="U7" s="16">
        <f>iferror(if(S7="",E7,S7)*T7,"")</f>
        <v>0</v>
      </c>
      <c r="V7" s="17" t="s">
        <v>268</v>
      </c>
      <c r="W7" s="15">
        <v>38</v>
      </c>
      <c r="Y7" s="16">
        <f>iferror(lookup(if(X7="",E7,X7),{0,1,5,10,25,50,100,250,500,1000},{0.0,0.663,0.663,0.461,0.4,0.339,0.278,0.243,0.208,0.175}),"")</f>
        <v>0</v>
      </c>
      <c r="Z7" s="16">
        <f>iferror(if(X7="",E7,X7)*Y7,"")</f>
        <v>0</v>
      </c>
      <c r="AA7" s="17" t="s">
        <v>294</v>
      </c>
    </row>
    <row r="8" spans="1:32">
      <c r="A8" s="15" t="s">
        <v>12</v>
      </c>
      <c r="B8" s="15" t="s">
        <v>15</v>
      </c>
      <c r="C8" s="15" t="s">
        <v>13</v>
      </c>
      <c r="D8" s="15" t="s">
        <v>14</v>
      </c>
      <c r="E8" s="15">
        <f>BoardQty*4</f>
        <v>0</v>
      </c>
      <c r="F8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8" s="16">
        <f>iferror(E8*F8,"")</f>
        <v>0</v>
      </c>
    </row>
    <row r="9" spans="1:32">
      <c r="A9" s="15" t="s">
        <v>16</v>
      </c>
      <c r="B9" s="15" t="s">
        <v>18</v>
      </c>
      <c r="C9" s="15" t="s">
        <v>13</v>
      </c>
      <c r="D9" s="15" t="s">
        <v>17</v>
      </c>
      <c r="E9" s="15">
        <f>BoardQty*3</f>
        <v>0</v>
      </c>
      <c r="F9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9" s="16">
        <f>iferror(E9*F9,"")</f>
        <v>0</v>
      </c>
      <c r="H9" s="15">
        <v>175882</v>
      </c>
      <c r="J9" s="16">
        <f>iferror(lookup(if(I9="",E9,I9),{0,1,10,100,500,1000,2500,5000,10000,20000,30000},{0.0,0.27,0.186,0.1056,0.07452,0.06521,0.0621,0.05744,0.04725,0.04482,0.0432}),"")</f>
        <v>0</v>
      </c>
      <c r="K9" s="16">
        <f>iferror(if(I9="",E9,I9)*J9,"")</f>
        <v>0</v>
      </c>
      <c r="L9" s="17" t="s">
        <v>220</v>
      </c>
      <c r="M9" s="15">
        <v>13488</v>
      </c>
      <c r="O9" s="16">
        <f>iferror(USD_GBP*lookup(if(N9="",E9,N9),{0,1,10,100,150,500,2500,5000,10000,50000},{0.0,0.184,0.184,0.0911,0.0911,0.0514,0.045,0.042,0.034,0.0328}),"")</f>
        <v>0</v>
      </c>
      <c r="P9" s="16">
        <f>iferror(if(N9="",E9,N9)*O9,"")</f>
        <v>0</v>
      </c>
      <c r="Q9" s="17" t="s">
        <v>247</v>
      </c>
      <c r="R9" s="15">
        <v>81845</v>
      </c>
      <c r="T9" s="16">
        <f>iferror(lookup(if(S9="",E9,S9),{0,1,10,50,100,500,1000,2500,5000,10000,20000},{0.0,0.27,0.186,0.186,0.105,0.074,0.065,0.06,0.055,0.047,0.043}),"")</f>
        <v>0</v>
      </c>
      <c r="U9" s="16">
        <f>iferror(if(S9="",E9,S9)*T9,"")</f>
        <v>0</v>
      </c>
      <c r="V9" s="17" t="s">
        <v>269</v>
      </c>
      <c r="W9" s="18" t="s">
        <v>240</v>
      </c>
      <c r="Y9" s="16">
        <f>iferror(lookup(if(X9="",E9,X9),{0,1,10,25,50,100,250,500,1000},{0.0,0.27,0.186,0.159,0.132,0.105,0.09,0.074,0.065}),"")</f>
        <v>0</v>
      </c>
      <c r="Z9" s="16">
        <f>iferror(if(X9="",E9,X9)*Y9,"")</f>
        <v>0</v>
      </c>
      <c r="AA9" s="17" t="s">
        <v>295</v>
      </c>
      <c r="AB9" s="15">
        <v>10000</v>
      </c>
      <c r="AD9" s="16">
        <f>iferror(USD_GBP*lookup(if(AC9="",E9,AC9),{0,1,500,2500,5000,10000,40000},{0.0,0.059,0.059,0.04,0.038,0.034,0.03}),"")</f>
        <v>0</v>
      </c>
      <c r="AE9" s="16">
        <f>iferror(if(AC9="",E9,AC9)*AD9,"")</f>
        <v>0</v>
      </c>
      <c r="AF9" s="17" t="s">
        <v>313</v>
      </c>
    </row>
    <row r="10" spans="1:32">
      <c r="A10" s="15" t="s">
        <v>19</v>
      </c>
      <c r="B10" s="15" t="s">
        <v>21</v>
      </c>
      <c r="C10" s="15" t="s">
        <v>13</v>
      </c>
      <c r="D10" s="15" t="s">
        <v>20</v>
      </c>
      <c r="E10" s="15">
        <f>BoardQty*11</f>
        <v>0</v>
      </c>
      <c r="F10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10" s="16">
        <f>iferror(E10*F10,"")</f>
        <v>0</v>
      </c>
      <c r="H10" s="15">
        <v>193896</v>
      </c>
      <c r="J10" s="16">
        <f>iferror(lookup(if(I10="",E10,I10),{0,1,10,100,500,1000,2500,5000,10000,20000,30000},{0.0,0.1,0.064,0.0285,0.02038,0.01601,0.01455,0.01339,0.01063,0.01012,0.00961}),"")</f>
        <v>0</v>
      </c>
      <c r="K10" s="16">
        <f>iferror(if(I10="",E10,I10)*J10,"")</f>
        <v>0</v>
      </c>
      <c r="L10" s="17" t="s">
        <v>221</v>
      </c>
      <c r="R10" s="15">
        <v>153406</v>
      </c>
      <c r="T10" s="16">
        <f>iferror(lookup(if(S10="",E10,S10),{0,1,10,50,100,500,1000,2500,5000,10000,20000},{0.0,0.1,0.064,0.064,0.028,0.02,0.016,0.014,0.013,0.01,0.009}),"")</f>
        <v>0</v>
      </c>
      <c r="U10" s="16">
        <f>iferror(if(S10="",E10,S10)*T10,"")</f>
        <v>0</v>
      </c>
      <c r="V10" s="17" t="s">
        <v>270</v>
      </c>
      <c r="AB10" s="18" t="s">
        <v>240</v>
      </c>
      <c r="AD10" s="16">
        <f>iferror(USD_GBP*lookup(if(AC10="",E10,AC10),{0,1,250,2500,6250,10000},{0.0,98.0,0.026,0.017,0.016,0.009}),"")</f>
        <v>0</v>
      </c>
      <c r="AE10" s="16">
        <f>iferror(if(AC10="",E10,AC10)*AD10,"")</f>
        <v>0</v>
      </c>
      <c r="AF10" s="17" t="s">
        <v>314</v>
      </c>
    </row>
    <row r="11" spans="1:32">
      <c r="A11" s="15" t="s">
        <v>22</v>
      </c>
      <c r="B11" s="15" t="s">
        <v>24</v>
      </c>
      <c r="C11" s="15" t="s">
        <v>13</v>
      </c>
      <c r="D11" s="15" t="s">
        <v>23</v>
      </c>
      <c r="E11" s="15">
        <f>BoardQty*2</f>
        <v>0</v>
      </c>
      <c r="F11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11" s="16">
        <f>iferror(E11*F11,"")</f>
        <v>0</v>
      </c>
      <c r="H11" s="15">
        <v>8435968</v>
      </c>
      <c r="J11" s="16">
        <f>iferror(lookup(if(I11="",E11,I11),{0,1,10,100,500,1000,2500,5000,10000,20000,30000},{0.0,0.1,0.029,0.013,0.00928,0.00729,0.00662,0.0061,0.00483,0.0046,0.00437}),"")</f>
        <v>0</v>
      </c>
      <c r="K11" s="16">
        <f>iferror(if(I11="",E11,I11)*J11,"")</f>
        <v>0</v>
      </c>
      <c r="L11" s="17" t="s">
        <v>222</v>
      </c>
      <c r="M11" s="15">
        <v>180000</v>
      </c>
      <c r="O11" s="16">
        <f>iferror(USD_GBP*lookup(if(N11="",E11,N11),{0,1,10,100,150,500,2500,5000,10000,50000},{0.0,0.013,0.013,0.0087,0.0087,0.0072,0.0057,0.005,0.0042,0.0031}),"")</f>
        <v>0</v>
      </c>
      <c r="P11" s="16">
        <f>iferror(if(N11="",E11,N11)*O11,"")</f>
        <v>0</v>
      </c>
      <c r="Q11" s="17" t="s">
        <v>248</v>
      </c>
      <c r="R11" s="15">
        <v>9129345</v>
      </c>
      <c r="T11" s="16">
        <f>iferror(lookup(if(S11="",E11,S11),{0,1,10,50,100,500,1000,2500,5000,10000},{0.0,0.1,0.03,0.03,0.013,0.009,0.008,0.007,0.006,0.005}),"")</f>
        <v>0</v>
      </c>
      <c r="U11" s="16">
        <f>iferror(if(S11="",E11,S11)*T11,"")</f>
        <v>0</v>
      </c>
      <c r="V11" s="17" t="s">
        <v>271</v>
      </c>
      <c r="W11" s="15">
        <v>70000</v>
      </c>
      <c r="Y11" s="16">
        <f>iferror(lookup(if(X11="",E11,X11),{0,1,25,100,250,500,1000,2500,5000,10000},{0.0,0.087,0.026,0.011,0.01,0.008,0.007,0.006,0.005,0.004}),"")</f>
        <v>0</v>
      </c>
      <c r="Z11" s="16">
        <f>iferror(if(X11="",E11,X11)*Y11,"")</f>
        <v>0</v>
      </c>
      <c r="AA11" s="17" t="s">
        <v>296</v>
      </c>
      <c r="AB11" s="18" t="s">
        <v>240</v>
      </c>
      <c r="AD11" s="16">
        <f>iferror(USD_GBP*lookup(if(AC11="",E11,AC11),{0,1,500,1250,5000},{0.0,0.022,0.022,0.02,0.017}),"")</f>
        <v>0</v>
      </c>
      <c r="AE11" s="16">
        <f>iferror(if(AC11="",E11,AC11)*AD11,"")</f>
        <v>0</v>
      </c>
      <c r="AF11" s="17" t="s">
        <v>315</v>
      </c>
    </row>
    <row r="12" spans="1:32">
      <c r="A12" s="15" t="s">
        <v>25</v>
      </c>
      <c r="B12" s="15" t="s">
        <v>28</v>
      </c>
      <c r="C12" s="15" t="s">
        <v>26</v>
      </c>
      <c r="D12" s="15" t="s">
        <v>27</v>
      </c>
      <c r="E12" s="15">
        <f>BoardQty*7</f>
        <v>0</v>
      </c>
      <c r="F12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12" s="16">
        <f>iferror(E12*F12,"")</f>
        <v>0</v>
      </c>
      <c r="H12" s="15">
        <v>21457829</v>
      </c>
      <c r="J12" s="16">
        <f>iferror(lookup(if(I12="",E12,I12),{0,1,10,100,500,1000,4000,8000,12000},{0.0,0.37,0.259,0.1553,0.11644,0.09833,0.0765,0.072,0.06975}),"")</f>
        <v>0</v>
      </c>
      <c r="K12" s="16">
        <f>iferror(if(I12="",E12,I12)*J12,"")</f>
        <v>0</v>
      </c>
      <c r="L12" s="17" t="s">
        <v>223</v>
      </c>
      <c r="M12" s="15">
        <v>124421</v>
      </c>
      <c r="O12" s="16">
        <f>iferror(USD_GBP*lookup(if(N12="",E12,N12),{0,1,10,100,150,500,1000,4000,20000},{0.0,0.173,0.173,0.126,0.126,0.0924,0.0799,0.0616,0.056}),"")</f>
        <v>0</v>
      </c>
      <c r="P12" s="16">
        <f>iferror(if(N12="",E12,N12)*O12,"")</f>
        <v>0</v>
      </c>
      <c r="Q12" s="17" t="s">
        <v>249</v>
      </c>
      <c r="R12" s="15">
        <v>2780221</v>
      </c>
      <c r="T12" s="16">
        <f>iferror(lookup(if(S12="",E12,S12),{0,1,10,50,100,500,1000,4000,8000,10000,12000,24000},{0.0,0.38,0.27,0.27,0.166,0.127,0.108,0.085,0.08,0.08,0.077,0.074}),"")</f>
        <v>0</v>
      </c>
      <c r="U12" s="16">
        <f>iferror(if(S12="",E12,S12)*T12,"")</f>
        <v>0</v>
      </c>
      <c r="V12" s="17" t="s">
        <v>272</v>
      </c>
      <c r="W12" s="15">
        <v>120000</v>
      </c>
      <c r="Y12" s="16">
        <f>iferror(lookup(if(X12="",E12,X12),{0,1,25,50,100,250,500,1000,4000,8000},{0.0,0.4,0.39,0.38,0.37,0.36,0.35,0.34,0.36,0.35}),"")</f>
        <v>0</v>
      </c>
      <c r="Z12" s="16">
        <f>iferror(if(X12="",E12,X12)*Y12,"")</f>
        <v>0</v>
      </c>
      <c r="AA12" s="17" t="s">
        <v>297</v>
      </c>
      <c r="AB12" s="18" t="s">
        <v>240</v>
      </c>
      <c r="AD12" s="16">
        <f>iferror(USD_GBP*lookup(if(AC12="",E12,AC12),{0,1,5,10,50,100},{0.0,3.55,2.85,2.5,2.15,1.8}),"")</f>
        <v>0</v>
      </c>
      <c r="AE12" s="16">
        <f>iferror(if(AC12="",E12,AC12)*AD12,"")</f>
        <v>0</v>
      </c>
      <c r="AF12" s="17" t="s">
        <v>316</v>
      </c>
    </row>
    <row r="13" spans="1:32">
      <c r="A13" s="15" t="s">
        <v>29</v>
      </c>
      <c r="B13" s="15" t="s">
        <v>31</v>
      </c>
      <c r="C13" s="15" t="s">
        <v>13</v>
      </c>
      <c r="D13" s="15" t="s">
        <v>30</v>
      </c>
      <c r="E13" s="15">
        <f>BoardQty*2</f>
        <v>0</v>
      </c>
      <c r="F13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13" s="16">
        <f>iferror(E13*F13,"")</f>
        <v>0</v>
      </c>
      <c r="H13" s="15">
        <v>6559399</v>
      </c>
      <c r="J13" s="16">
        <f>iferror(lookup(if(I13="",E13,I13),{0,1,10,100,500,1000,2500,5000,10000,20000,30000},{0.0,0.1,0.035,0.0158,0.01128,0.00886,0.00805,0.00741,0.00588,0.0056,0.00532}),"")</f>
        <v>0</v>
      </c>
      <c r="K13" s="16">
        <f>iferror(if(I13="",E13,I13)*J13,"")</f>
        <v>0</v>
      </c>
      <c r="L13" s="17" t="s">
        <v>224</v>
      </c>
      <c r="M13" s="15">
        <v>200000</v>
      </c>
      <c r="O13" s="16">
        <f>iferror(USD_GBP*lookup(if(N13="",E13,N13),{0,1,10,100,150,500,2500,10000},{0.0,0.0208,0.0208,0.0114,0.0114,0.0094,0.0074,0.0055}),"")</f>
        <v>0</v>
      </c>
      <c r="P13" s="16">
        <f>iferror(if(N13="",E13,N13)*O13,"")</f>
        <v>0</v>
      </c>
      <c r="Q13" s="17" t="s">
        <v>250</v>
      </c>
      <c r="R13" s="15">
        <v>1079938</v>
      </c>
      <c r="T13" s="16">
        <f>iferror(lookup(if(S13="",E13,S13),{0,1,10,50,100,500,1000,5000,10000,20000},{0.0,0.1,0.035,0.035,0.015,0.011,0.008,0.007,0.006,0.005}),"")</f>
        <v>0</v>
      </c>
      <c r="U13" s="16">
        <f>iferror(if(S13="",E13,S13)*T13,"")</f>
        <v>0</v>
      </c>
      <c r="V13" s="17" t="s">
        <v>273</v>
      </c>
    </row>
    <row r="14" spans="1:32">
      <c r="A14" s="15" t="s">
        <v>32</v>
      </c>
      <c r="B14" s="15" t="s">
        <v>34</v>
      </c>
      <c r="C14" s="15" t="s">
        <v>33</v>
      </c>
      <c r="D14" s="15" t="s">
        <v>34</v>
      </c>
      <c r="E14" s="15">
        <f>BoardQty*2</f>
        <v>0</v>
      </c>
      <c r="F14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14" s="16">
        <f>iferror(E14*F14,"")</f>
        <v>0</v>
      </c>
      <c r="H14" s="15">
        <v>7226</v>
      </c>
      <c r="J14" s="16">
        <f>iferror(lookup(if(I14="",E14,I14),{0,1,10,25,50,100,250,500,1000,4000,8000,12000,28000},{0.0,0.27,0.254,0.2424,0.2346,0.2268,0.21508,0.17988,0.1396,0.12087,0.11376,0.10665,0.09954}),"")</f>
        <v>0</v>
      </c>
      <c r="K14" s="16">
        <f>iferror(if(I14="",E14,I14)*J14,"")</f>
        <v>0</v>
      </c>
      <c r="L14" s="17" t="s">
        <v>225</v>
      </c>
      <c r="M14" s="15">
        <v>4649</v>
      </c>
      <c r="O14" s="16">
        <f>iferror(USD_GBP*lookup(if(N14="",E14,N14),{0,1,10,100,150,500,1000,2000,4000,20000},{0.0,0.0942,0.0942,0.0881,0.0881,0.0694,0.05,0.0474,0.0449,0.0432}),"")</f>
        <v>0</v>
      </c>
      <c r="P14" s="16">
        <f>iferror(if(N14="",E14,N14)*O14,"")</f>
        <v>0</v>
      </c>
      <c r="Q14" s="17" t="s">
        <v>251</v>
      </c>
      <c r="R14" s="15">
        <v>12723</v>
      </c>
      <c r="T14" s="16">
        <f>iferror(lookup(if(S14="",E14,S14),{0,1,10,50,100,500,1000,4000,8000,10000},{0.0,0.28,0.239,0.239,0.227,0.18,0.133,0.114,0.107,0.107}),"")</f>
        <v>0</v>
      </c>
      <c r="U14" s="16">
        <f>iferror(if(S14="",E14,S14)*T14,"")</f>
        <v>0</v>
      </c>
      <c r="V14" s="17" t="s">
        <v>274</v>
      </c>
      <c r="W14" s="15">
        <v>1239</v>
      </c>
      <c r="Y14" s="16">
        <f>iferror(lookup(if(X14="",E14,X14),{0,1,10,25,30,50,100,250,500,1000},{0.0,0.239,0.239,0.235,0.235,0.231,0.227,0.204,0.18,0.133}),"")</f>
        <v>0</v>
      </c>
      <c r="Z14" s="16">
        <f>iferror(if(X14="",E14,X14)*Y14,"")</f>
        <v>0</v>
      </c>
      <c r="AA14" s="17" t="s">
        <v>298</v>
      </c>
      <c r="AB14" s="15">
        <v>100</v>
      </c>
      <c r="AD14" s="16">
        <f>iferror(USD_GBP*lookup(if(AC14="",E14,AC14),{0,1,10,20,25,50,100,250,500,1000,2000,4000,5000,10000},{0.0,201.4,181.26,0.176,163.13,154.45,151.53,0.084,0.068,0.17,0.166,0.163,0.044,0.159}),"")</f>
        <v>0</v>
      </c>
      <c r="AE14" s="16">
        <f>iferror(if(AC14="",E14,AC14)*AD14,"")</f>
        <v>0</v>
      </c>
      <c r="AF14" s="17" t="s">
        <v>317</v>
      </c>
    </row>
    <row r="15" spans="1:32">
      <c r="A15" s="15" t="s">
        <v>35</v>
      </c>
      <c r="B15" s="15" t="s">
        <v>38</v>
      </c>
      <c r="C15" s="15" t="s">
        <v>36</v>
      </c>
      <c r="D15" s="15" t="s">
        <v>37</v>
      </c>
      <c r="E15" s="15">
        <f>BoardQty*4</f>
        <v>0</v>
      </c>
      <c r="F15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15" s="16">
        <f>iferror(E15*F15,"")</f>
        <v>0</v>
      </c>
      <c r="H15" s="15">
        <v>739</v>
      </c>
      <c r="J15" s="16">
        <f>iferror(lookup(if(I15="",E15,I15),{0,1,10,100,500,1000,4000},{0.0,0.82,0.607,0.4165,0.32972,0.27766,0.21126}),"")</f>
        <v>0</v>
      </c>
      <c r="K15" s="16">
        <f>iferror(if(I15="",E15,I15)*J15,"")</f>
        <v>0</v>
      </c>
      <c r="L15" s="17" t="s">
        <v>226</v>
      </c>
      <c r="M15" s="18" t="s">
        <v>240</v>
      </c>
      <c r="O15" s="16">
        <f>iferror(USD_GBP*lookup(if(N15="",E15,N15),{0,1,4000},{0.0,0.167,0.167}),"")</f>
        <v>0</v>
      </c>
      <c r="P15" s="16">
        <f>iferror(if(N15="",E15,N15)*O15,"")</f>
        <v>0</v>
      </c>
      <c r="Q15" s="17" t="s">
        <v>252</v>
      </c>
      <c r="R15" s="15">
        <v>4223</v>
      </c>
      <c r="T15" s="16">
        <f>iferror(lookup(if(S15="",E15,S15),{0,1,10,50,100,1000,10000},{0.0,0.82,0.607,0.607,0.416,0.277,0.221}),"")</f>
        <v>0</v>
      </c>
      <c r="U15" s="16">
        <f>iferror(if(S15="",E15,S15)*T15,"")</f>
        <v>0</v>
      </c>
      <c r="V15" s="17" t="s">
        <v>275</v>
      </c>
    </row>
    <row r="16" spans="1:32">
      <c r="A16" s="15" t="s">
        <v>39</v>
      </c>
      <c r="B16" s="15" t="s">
        <v>40</v>
      </c>
      <c r="C16" s="15" t="s">
        <v>13</v>
      </c>
      <c r="E16" s="15">
        <f>BoardQty*1</f>
        <v>0</v>
      </c>
      <c r="F16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16" s="16">
        <f>iferror(E16*F16,"")</f>
        <v>0</v>
      </c>
    </row>
    <row r="17" spans="1:32">
      <c r="A17" s="15" t="s">
        <v>41</v>
      </c>
      <c r="B17" s="15" t="s">
        <v>43</v>
      </c>
      <c r="C17" s="15" t="s">
        <v>36</v>
      </c>
      <c r="D17" s="15" t="s">
        <v>42</v>
      </c>
      <c r="E17" s="15">
        <f>BoardQty*2</f>
        <v>0</v>
      </c>
      <c r="F17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17" s="16">
        <f>iferror(E17*F17,"")</f>
        <v>0</v>
      </c>
      <c r="M17" s="18" t="s">
        <v>240</v>
      </c>
      <c r="O17" s="16">
        <f>iferror(USD_GBP*lookup(if(N17="",E17,N17),{0,1,4000},{0.0,0.118,0.118}),"")</f>
        <v>0</v>
      </c>
      <c r="P17" s="16">
        <f>iferror(if(N17="",E17,N17)*O17,"")</f>
        <v>0</v>
      </c>
      <c r="Q17" s="17" t="s">
        <v>253</v>
      </c>
      <c r="R17" s="18" t="s">
        <v>240</v>
      </c>
      <c r="T17" s="16">
        <f>iferror(lookup(if(S17="",E17,S17),{0,1,10,50,100,250,500,1000,2000,4000,8000,10000},{0.0,0.49,0.34,0.34,0.224,0.199,0.166,0.141,0.13,0.122,0.112,0.112}),"")</f>
        <v>0</v>
      </c>
      <c r="U17" s="16">
        <f>iferror(if(S17="",E17,S17)*T17,"")</f>
        <v>0</v>
      </c>
      <c r="V17" s="17" t="s">
        <v>276</v>
      </c>
    </row>
    <row r="18" spans="1:32">
      <c r="A18" s="15" t="s">
        <v>44</v>
      </c>
      <c r="B18" s="15" t="s">
        <v>21</v>
      </c>
      <c r="C18" s="15" t="s">
        <v>36</v>
      </c>
      <c r="D18" s="15" t="s">
        <v>45</v>
      </c>
      <c r="E18" s="15">
        <f>BoardQty*2</f>
        <v>0</v>
      </c>
      <c r="F18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18" s="16">
        <f>iferror(E18*F18,"")</f>
        <v>0</v>
      </c>
      <c r="H18" s="15">
        <v>360938</v>
      </c>
      <c r="J18" s="16">
        <f>iferror(lookup(if(I18="",E18,I18),{0,1,10,100,500,1000,4000,8000,12000},{0.0,0.22,0.153,0.0868,0.06128,0.05361,0.0444,0.04218,0.03996}),"")</f>
        <v>0</v>
      </c>
      <c r="K18" s="16">
        <f>iferror(if(I18="",E18,I18)*J18,"")</f>
        <v>0</v>
      </c>
      <c r="L18" s="17" t="s">
        <v>227</v>
      </c>
      <c r="R18" s="15">
        <v>52570</v>
      </c>
      <c r="T18" s="16">
        <f>iferror(lookup(if(S18="",E18,S18),{0,1,10,50,100,1000,10000},{0.0,0.22,0.153,0.153,0.086,0.053,0.042}),"")</f>
        <v>0</v>
      </c>
      <c r="U18" s="16">
        <f>iferror(if(S18="",E18,S18)*T18,"")</f>
        <v>0</v>
      </c>
      <c r="V18" s="17" t="s">
        <v>277</v>
      </c>
      <c r="AB18" s="15">
        <v>600</v>
      </c>
      <c r="AD18" s="16">
        <f>iferror(USD_GBP*lookup(if(AC18="",E18,AC18),{0,1,200,1000,2000,4000},{0.0,0.077,0.077,0.052,0.049,0.043}),"")</f>
        <v>0</v>
      </c>
      <c r="AE18" s="16">
        <f>iferror(if(AC18="",E18,AC18)*AD18,"")</f>
        <v>0</v>
      </c>
      <c r="AF18" s="17" t="s">
        <v>318</v>
      </c>
    </row>
    <row r="19" spans="1:32">
      <c r="A19" s="15" t="s">
        <v>46</v>
      </c>
      <c r="B19" s="15" t="s">
        <v>21</v>
      </c>
      <c r="C19" s="15" t="s">
        <v>26</v>
      </c>
      <c r="D19" s="15" t="s">
        <v>45</v>
      </c>
      <c r="E19" s="15">
        <f>BoardQty*2</f>
        <v>0</v>
      </c>
      <c r="F19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19" s="16">
        <f>iferror(E19*F19,"")</f>
        <v>0</v>
      </c>
      <c r="H19" s="15">
        <v>360938</v>
      </c>
      <c r="J19" s="16">
        <f>iferror(lookup(if(I19="",E19,I19),{0,1,10,100,500,1000,4000,8000,12000},{0.0,0.22,0.153,0.0868,0.06128,0.05361,0.0444,0.04218,0.03996}),"")</f>
        <v>0</v>
      </c>
      <c r="K19" s="16">
        <f>iferror(if(I19="",E19,I19)*J19,"")</f>
        <v>0</v>
      </c>
      <c r="L19" s="17" t="s">
        <v>227</v>
      </c>
      <c r="R19" s="15">
        <v>52570</v>
      </c>
      <c r="T19" s="16">
        <f>iferror(lookup(if(S19="",E19,S19),{0,1,10,50,100,1000,10000},{0.0,0.22,0.153,0.153,0.086,0.053,0.042}),"")</f>
        <v>0</v>
      </c>
      <c r="U19" s="16">
        <f>iferror(if(S19="",E19,S19)*T19,"")</f>
        <v>0</v>
      </c>
      <c r="V19" s="17" t="s">
        <v>277</v>
      </c>
      <c r="AB19" s="15">
        <v>600</v>
      </c>
      <c r="AD19" s="16">
        <f>iferror(USD_GBP*lookup(if(AC19="",E19,AC19),{0,1,200,1000,2000,4000},{0.0,0.077,0.077,0.052,0.049,0.043}),"")</f>
        <v>0</v>
      </c>
      <c r="AE19" s="16">
        <f>iferror(if(AC19="",E19,AC19)*AD19,"")</f>
        <v>0</v>
      </c>
      <c r="AF19" s="17" t="s">
        <v>318</v>
      </c>
    </row>
    <row r="20" spans="1:32">
      <c r="A20" s="15" t="s">
        <v>47</v>
      </c>
      <c r="B20" s="15" t="s">
        <v>49</v>
      </c>
      <c r="C20" s="15" t="s">
        <v>13</v>
      </c>
      <c r="D20" s="15" t="s">
        <v>48</v>
      </c>
      <c r="E20" s="15">
        <f>BoardQty*12</f>
        <v>0</v>
      </c>
      <c r="F20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20" s="16">
        <f>iferror(E20*F20,"")</f>
        <v>0</v>
      </c>
      <c r="H20" s="15">
        <v>36741882</v>
      </c>
      <c r="J20" s="16">
        <f>iferror(lookup(if(I20="",E20,I20),{0,1,10,100,500,1000,2500,5000,50000,100000},{0.0,0.1,0.034,0.0152,0.01088,0.00855,0.00778,0.00715,0.00459,0.00405}),"")</f>
        <v>0</v>
      </c>
      <c r="K20" s="16">
        <f>iferror(if(I20="",E20,I20)*J20,"")</f>
        <v>0</v>
      </c>
      <c r="L20" s="17" t="s">
        <v>228</v>
      </c>
      <c r="M20" s="15">
        <v>285630</v>
      </c>
      <c r="O20" s="16">
        <f>iferror(USD_GBP*lookup(if(N20="",E20,N20),{0,1,10,150,500,2500,10000,25000,50000,250000},{0.0,0.0146,0.0146,0.0146,0.0074,0.0055,0.0042,0.0034,0.0031,0.003}),"")</f>
        <v>0</v>
      </c>
      <c r="P20" s="16">
        <f>iferror(if(N20="",E20,N20)*O20,"")</f>
        <v>0</v>
      </c>
      <c r="Q20" s="17" t="s">
        <v>254</v>
      </c>
      <c r="R20" s="15">
        <v>762084</v>
      </c>
      <c r="T20" s="16">
        <f>iferror(lookup(if(S20="",E20,S20),{0,1,10,50,100,500,1000,2500,10000,25000},{0.0,0.1,0.034,0.034,0.015,0.01,0.008,0.007,0.006,0.004}),"")</f>
        <v>0</v>
      </c>
      <c r="U20" s="16">
        <f>iferror(if(S20="",E20,S20)*T20,"")</f>
        <v>0</v>
      </c>
      <c r="V20" s="17" t="s">
        <v>278</v>
      </c>
      <c r="W20" s="18" t="s">
        <v>240</v>
      </c>
      <c r="Y20" s="16">
        <f>iferror(lookup(if(X20="",E20,X20),{0,1,10,25,50,100,250,500,1000},{0.0,0.075,0.038,0.024,0.017,0.013,0.01,0.007,0.006}),"")</f>
        <v>0</v>
      </c>
      <c r="Z20" s="16">
        <f>iferror(if(X20="",E20,X20)*Y20,"")</f>
        <v>0</v>
      </c>
      <c r="AA20" s="17" t="s">
        <v>299</v>
      </c>
      <c r="AB20" s="18" t="s">
        <v>240</v>
      </c>
      <c r="AF20" s="17" t="s">
        <v>319</v>
      </c>
    </row>
    <row r="21" spans="1:32">
      <c r="A21" s="15" t="s">
        <v>50</v>
      </c>
      <c r="B21" s="15" t="s">
        <v>43</v>
      </c>
      <c r="C21" s="15" t="s">
        <v>13</v>
      </c>
      <c r="D21" s="15" t="s">
        <v>51</v>
      </c>
      <c r="E21" s="15">
        <f>BoardQty*2</f>
        <v>0</v>
      </c>
      <c r="F21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21" s="16">
        <f>iferror(E21*F21,"")</f>
        <v>0</v>
      </c>
      <c r="H21" s="15">
        <v>207090</v>
      </c>
      <c r="J21" s="16">
        <f>iferror(lookup(if(I21="",E21,I21),{0,1,10,100,500,1000,2500,5000,10000,20000,30000},{0.0,0.1,0.074,0.035,0.02456,0.02033,0.01892,0.01731,0.0147,0.014,0.0133}),"")</f>
        <v>0</v>
      </c>
      <c r="K21" s="16">
        <f>iferror(if(I21="",E21,I21)*J21,"")</f>
        <v>0</v>
      </c>
      <c r="L21" s="17" t="s">
        <v>229</v>
      </c>
      <c r="R21" s="15">
        <v>194328</v>
      </c>
      <c r="T21" s="16">
        <f>iferror(lookup(if(S21="",E21,S21),{0,1,10,50,100,500,1000,2500,5000,10000,20000},{0.0,0.1,0.074,0.074,0.035,0.024,0.02,0.018,0.017,0.014,0.013}),"")</f>
        <v>0</v>
      </c>
      <c r="U21" s="16">
        <f>iferror(if(S21="",E21,S21)*T21,"")</f>
        <v>0</v>
      </c>
      <c r="V21" s="17" t="s">
        <v>279</v>
      </c>
      <c r="AB21" s="15">
        <v>4250</v>
      </c>
      <c r="AD21" s="16">
        <f>iferror(USD_GBP*lookup(if(AC21="",E21,AC21),{0,1,250,2500,6250,10000},{0.0,98.0,0.029,0.02,0.01,0.009}),"")</f>
        <v>0</v>
      </c>
      <c r="AE21" s="16">
        <f>iferror(if(AC21="",E21,AC21)*AD21,"")</f>
        <v>0</v>
      </c>
      <c r="AF21" s="17" t="s">
        <v>320</v>
      </c>
    </row>
    <row r="22" spans="1:32">
      <c r="A22" s="15" t="s">
        <v>52</v>
      </c>
      <c r="B22" s="15" t="s">
        <v>53</v>
      </c>
      <c r="C22" s="15" t="s">
        <v>13</v>
      </c>
      <c r="E22" s="15">
        <f>BoardQty*1</f>
        <v>0</v>
      </c>
      <c r="F22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22" s="16">
        <f>iferror(E22*F22,"")</f>
        <v>0</v>
      </c>
    </row>
    <row r="23" spans="1:32">
      <c r="A23" s="15" t="s">
        <v>54</v>
      </c>
      <c r="B23" s="15" t="s">
        <v>56</v>
      </c>
      <c r="C23" s="15" t="s">
        <v>55</v>
      </c>
      <c r="D23" s="15" t="s">
        <v>56</v>
      </c>
      <c r="E23" s="15">
        <f>BoardQty*1</f>
        <v>0</v>
      </c>
      <c r="F23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23" s="16">
        <f>iferror(E23*F23,"")</f>
        <v>0</v>
      </c>
    </row>
    <row r="24" spans="1:32">
      <c r="A24" s="15" t="s">
        <v>57</v>
      </c>
      <c r="B24" s="15" t="s">
        <v>58</v>
      </c>
      <c r="C24" s="15" t="s">
        <v>33</v>
      </c>
      <c r="D24" s="15" t="s">
        <v>58</v>
      </c>
      <c r="E24" s="15">
        <f>BoardQty*1</f>
        <v>0</v>
      </c>
      <c r="F24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24" s="16">
        <f>iferror(E24*F24,"")</f>
        <v>0</v>
      </c>
    </row>
    <row r="25" spans="1:32">
      <c r="A25" s="15" t="s">
        <v>59</v>
      </c>
      <c r="B25" s="15" t="s">
        <v>62</v>
      </c>
      <c r="C25" s="15" t="s">
        <v>60</v>
      </c>
      <c r="D25" s="15" t="s">
        <v>61</v>
      </c>
      <c r="E25" s="15">
        <f>BoardQty*2</f>
        <v>0</v>
      </c>
      <c r="F25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25" s="16">
        <f>iferror(E25*F25,"")</f>
        <v>0</v>
      </c>
      <c r="H25" s="15">
        <v>11891</v>
      </c>
      <c r="J25" s="16">
        <f>iferror(lookup(if(I25="",E25,I25),{0,1,10,100,500,1000,2000,6000,10000,50000},{0.0,0.55,0.426,0.273,0.23478,0.18127,0.156,0.1456,0.1404,0.1352}),"")</f>
        <v>0</v>
      </c>
      <c r="K25" s="16">
        <f>iferror(if(I25="",E25,I25)*J25,"")</f>
        <v>0</v>
      </c>
      <c r="L25" s="17" t="s">
        <v>230</v>
      </c>
      <c r="R25" s="15">
        <v>2736</v>
      </c>
      <c r="T25" s="16">
        <f>iferror(lookup(if(S25="",E25,S25),{0,1,10,50,100,500,1000,2000,10000,24000,50000},{0.0,0.47,0.349,0.349,0.258,0.228,0.178,0.149,0.149,0.14,0.135}),"")</f>
        <v>0</v>
      </c>
      <c r="U25" s="16">
        <f>iferror(if(S25="",E25,S25)*T25,"")</f>
        <v>0</v>
      </c>
      <c r="V25" s="17" t="s">
        <v>280</v>
      </c>
    </row>
    <row r="26" spans="1:32">
      <c r="A26" s="15" t="s">
        <v>63</v>
      </c>
      <c r="B26" s="15" t="s">
        <v>66</v>
      </c>
      <c r="C26" s="15" t="s">
        <v>64</v>
      </c>
      <c r="D26" s="15" t="s">
        <v>65</v>
      </c>
      <c r="E26" s="15">
        <f>BoardQty*1</f>
        <v>0</v>
      </c>
      <c r="F26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26" s="16">
        <f>iferror(E26*F26,"")</f>
        <v>0</v>
      </c>
    </row>
    <row r="27" spans="1:32">
      <c r="A27" s="15" t="s">
        <v>67</v>
      </c>
      <c r="B27" s="15" t="s">
        <v>70</v>
      </c>
      <c r="C27" s="15" t="s">
        <v>68</v>
      </c>
      <c r="D27" s="15" t="s">
        <v>69</v>
      </c>
      <c r="E27" s="15">
        <f>BoardQty*1</f>
        <v>0</v>
      </c>
      <c r="F27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27" s="16">
        <f>iferror(E27*F27,"")</f>
        <v>0</v>
      </c>
      <c r="H27" s="15">
        <v>329108</v>
      </c>
      <c r="J27" s="16">
        <f>iferror(lookup(if(I27="",E27,I27),{0,1,10,100,500,1000,3000,6000,15000},{0.0,0.41,0.348,0.2596,0.20394,0.15759,0.1395,0.1305,0.126}),"")</f>
        <v>0</v>
      </c>
      <c r="K27" s="16">
        <f>iferror(if(I27="",E27,I27)*J27,"")</f>
        <v>0</v>
      </c>
      <c r="L27" s="17" t="s">
        <v>231</v>
      </c>
      <c r="M27" s="15">
        <v>5110</v>
      </c>
      <c r="O27" s="16">
        <f>iferror(USD_GBP*lookup(if(N27="",E27,N27),{0,1,5,25,100,150,250,500,1000,5000},{0.0,0.323,0.323,0.31,0.175,0.175,0.162,0.148,0.134,0.121}),"")</f>
        <v>0</v>
      </c>
      <c r="P27" s="16">
        <f>iferror(if(N27="",E27,N27)*O27,"")</f>
        <v>0</v>
      </c>
      <c r="Q27" s="17" t="s">
        <v>255</v>
      </c>
      <c r="R27" s="15">
        <v>45437</v>
      </c>
      <c r="T27" s="16">
        <f>iferror(lookup(if(S27="",E27,S27),{0,1,10,50,100,1000,3000,10000},{0.0,0.39,0.325,0.325,0.199,0.154,0.131,0.131}),"")</f>
        <v>0</v>
      </c>
      <c r="U27" s="16">
        <f>iferror(if(S27="",E27,S27)*T27,"")</f>
        <v>0</v>
      </c>
      <c r="V27" s="17" t="s">
        <v>281</v>
      </c>
      <c r="W27" s="15">
        <v>5135</v>
      </c>
      <c r="Y27" s="16">
        <f>iferror(lookup(if(X27="",E27,X27),{0,1,5,10,25,50,100,250,500,1000},{0.0,0.408,0.408,0.344,0.303,0.262,0.221,0.207,0.192,0.177}),"")</f>
        <v>0</v>
      </c>
      <c r="Z27" s="16">
        <f>iferror(if(X27="",E27,X27)*Y27,"")</f>
        <v>0</v>
      </c>
      <c r="AA27" s="17" t="s">
        <v>300</v>
      </c>
      <c r="AB27" s="15">
        <v>29225</v>
      </c>
      <c r="AD27" s="16">
        <f>iferror(USD_GBP*lookup(if(AC27="",E27,AC27),{0,1,25,125,500,1250,3000},{0.0,0.272,0.272,0.232,0.204,0.187,0.116}),"")</f>
        <v>0</v>
      </c>
      <c r="AE27" s="16">
        <f>iferror(if(AC27="",E27,AC27)*AD27,"")</f>
        <v>0</v>
      </c>
      <c r="AF27" s="17" t="s">
        <v>321</v>
      </c>
    </row>
    <row r="28" spans="1:32">
      <c r="A28" s="15" t="s">
        <v>71</v>
      </c>
      <c r="B28" s="15" t="s">
        <v>72</v>
      </c>
      <c r="C28" s="15" t="s">
        <v>68</v>
      </c>
      <c r="D28" s="15" t="s">
        <v>72</v>
      </c>
      <c r="E28" s="15">
        <f>BoardQty*1</f>
        <v>0</v>
      </c>
      <c r="F28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28" s="16">
        <f>iferror(E28*F28,"")</f>
        <v>0</v>
      </c>
      <c r="H28" s="15">
        <v>224874</v>
      </c>
      <c r="J28" s="16">
        <f>iferror(lookup(if(I28="",E28,I28),{0,1,10,100,500,1000,3000,6000,15000},{0.0,0.43,0.367,0.274,0.21528,0.16635,0.14725,0.13775,0.133}),"")</f>
        <v>0</v>
      </c>
      <c r="K28" s="16">
        <f>iferror(if(I28="",E28,I28)*J28,"")</f>
        <v>0</v>
      </c>
      <c r="L28" s="17" t="s">
        <v>232</v>
      </c>
      <c r="M28" s="15">
        <v>6000</v>
      </c>
      <c r="O28" s="16">
        <f>iferror(USD_GBP*lookup(if(N28="",E28,N28),{0,1,5,10,50,100,500,1500,3000,9000},{0.0,0.309,0.309,0.309,0.277,0.166,0.128,0.123,0.119,0.115}),"")</f>
        <v>0</v>
      </c>
      <c r="P28" s="16">
        <f>iferror(if(N28="",E28,N28)*O28,"")</f>
        <v>0</v>
      </c>
      <c r="Q28" s="17" t="s">
        <v>256</v>
      </c>
      <c r="R28" s="15">
        <v>39569</v>
      </c>
      <c r="T28" s="16">
        <f>iferror(lookup(if(S28="",E28,S28),{0,1,10,50,100,1000,3000,10000},{0.0,0.41,0.343,0.343,0.21,0.162,0.138,0.138}),"")</f>
        <v>0</v>
      </c>
      <c r="U28" s="16">
        <f>iferror(if(S28="",E28,S28)*T28,"")</f>
        <v>0</v>
      </c>
      <c r="V28" s="17" t="s">
        <v>282</v>
      </c>
      <c r="W28" s="15">
        <v>6000</v>
      </c>
      <c r="Y28" s="16">
        <f>iferror(lookup(if(X28="",E28,X28),{0,1,5,10,25,50,100,250,500,1000,3000},{0.0,0.41,0.41,0.343,0.299,0.254,0.21,0.194,0.178,0.162,0.138}),"")</f>
        <v>0</v>
      </c>
      <c r="Z28" s="16">
        <f>iferror(if(X28="",E28,X28)*Y28,"")</f>
        <v>0</v>
      </c>
      <c r="AA28" s="17" t="s">
        <v>301</v>
      </c>
      <c r="AB28" s="15">
        <v>3450</v>
      </c>
      <c r="AD28" s="16">
        <f>iferror(USD_GBP*lookup(if(AC28="",E28,AC28),{0,1,25,3000},{0.0,0.106,0.106,0.101}),"")</f>
        <v>0</v>
      </c>
      <c r="AE28" s="16">
        <f>iferror(if(AC28="",E28,AC28)*AD28,"")</f>
        <v>0</v>
      </c>
      <c r="AF28" s="17" t="s">
        <v>322</v>
      </c>
    </row>
    <row r="29" spans="1:32">
      <c r="A29" s="15" t="s">
        <v>73</v>
      </c>
      <c r="B29" s="15" t="s">
        <v>75</v>
      </c>
      <c r="C29" s="15" t="s">
        <v>74</v>
      </c>
      <c r="D29" s="15" t="s">
        <v>75</v>
      </c>
      <c r="E29" s="15">
        <f>BoardQty*1</f>
        <v>0</v>
      </c>
      <c r="F29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29" s="16">
        <f>iferror(E29*F29,"")</f>
        <v>0</v>
      </c>
    </row>
    <row r="30" spans="1:32">
      <c r="A30" s="15" t="s">
        <v>76</v>
      </c>
      <c r="B30" s="15" t="s">
        <v>79</v>
      </c>
      <c r="C30" s="15" t="s">
        <v>77</v>
      </c>
      <c r="D30" s="15" t="s">
        <v>78</v>
      </c>
      <c r="E30" s="15">
        <f>BoardQty*1</f>
        <v>0</v>
      </c>
      <c r="F30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30" s="16">
        <f>iferror(E30*F30,"")</f>
        <v>0</v>
      </c>
    </row>
    <row r="31" spans="1:32">
      <c r="A31" s="15" t="s">
        <v>80</v>
      </c>
      <c r="B31" s="15" t="s">
        <v>82</v>
      </c>
      <c r="C31" s="15" t="s">
        <v>36</v>
      </c>
      <c r="D31" s="15" t="s">
        <v>81</v>
      </c>
      <c r="E31" s="15">
        <f>BoardQty*2</f>
        <v>0</v>
      </c>
      <c r="F31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31" s="16">
        <f>iferror(E31*F31,"")</f>
        <v>0</v>
      </c>
    </row>
    <row r="32" spans="1:32">
      <c r="A32" s="15" t="s">
        <v>83</v>
      </c>
      <c r="B32" s="15" t="s">
        <v>85</v>
      </c>
      <c r="C32" s="15" t="s">
        <v>84</v>
      </c>
      <c r="D32" s="15" t="s">
        <v>85</v>
      </c>
      <c r="E32" s="15">
        <f>BoardQty*1</f>
        <v>0</v>
      </c>
      <c r="F32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32" s="16">
        <f>iferror(E32*F32,"")</f>
        <v>0</v>
      </c>
    </row>
    <row r="33" spans="1:32">
      <c r="A33" s="15" t="s">
        <v>86</v>
      </c>
      <c r="B33" s="15" t="s">
        <v>78</v>
      </c>
      <c r="C33" s="15" t="s">
        <v>77</v>
      </c>
      <c r="D33" s="15" t="s">
        <v>78</v>
      </c>
      <c r="E33" s="15">
        <f>BoardQty*1</f>
        <v>0</v>
      </c>
      <c r="F33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33" s="16">
        <f>iferror(E33*F33,"")</f>
        <v>0</v>
      </c>
    </row>
    <row r="34" spans="1:32">
      <c r="A34" s="15" t="s">
        <v>87</v>
      </c>
      <c r="B34" s="15" t="s">
        <v>89</v>
      </c>
      <c r="C34" s="15" t="s">
        <v>77</v>
      </c>
      <c r="D34" s="15" t="s">
        <v>88</v>
      </c>
      <c r="E34" s="15">
        <f>BoardQty*2</f>
        <v>0</v>
      </c>
      <c r="F34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34" s="16">
        <f>iferror(E34*F34,"")</f>
        <v>0</v>
      </c>
      <c r="H34" s="15">
        <v>3003744</v>
      </c>
      <c r="J34" s="16">
        <f>iferror(lookup(if(I34="",E34,I34),{0,1,10,100,1000,2500,5000,10000,30000,50000,100000},{0.0,0.1,0.025,0.0101,0.00454,0.00394,0.00325,0.00256,0.00225,0.00207,0.00202}),"")</f>
        <v>0</v>
      </c>
      <c r="K34" s="16">
        <f>iferror(if(I34="",E34,I34)*J34,"")</f>
        <v>0</v>
      </c>
      <c r="L34" s="17" t="s">
        <v>233</v>
      </c>
      <c r="M34" s="15">
        <v>165843</v>
      </c>
      <c r="O34" s="16">
        <f>iferror(USD_GBP*lookup(if(N34="",E34,N34),{0,1,10,25,100,150,250,500,1000,2500,5000,10000,50000},{0.0,0.103,0.0185,0.0189,0.0151,0.0121,0.0132,0.0106,0.0088,0.0046,0.0039,0.0031,0.0022}),"")</f>
        <v>0</v>
      </c>
      <c r="P34" s="16">
        <f>iferror(if(N34="",E34,N34)*O34,"")</f>
        <v>0</v>
      </c>
      <c r="Q34" s="17" t="s">
        <v>257</v>
      </c>
      <c r="R34" s="15">
        <v>1293740</v>
      </c>
      <c r="T34" s="16">
        <f>iferror(lookup(if(S34="",E34,S34),{0,1,10,50,100,1000,10000},{0.0,0.1,0.018,0.018,0.006,0.005,0.003}),"")</f>
        <v>0</v>
      </c>
      <c r="U34" s="16">
        <f>iferror(if(S34="",E34,S34)*T34,"")</f>
        <v>0</v>
      </c>
      <c r="V34" s="17" t="s">
        <v>283</v>
      </c>
      <c r="W34" s="15">
        <v>112517</v>
      </c>
      <c r="Y34" s="16">
        <f>iferror(lookup(if(X34="",E34,X34),{0,1,10,25,100,250,500,1000,2500,10000},{0.0,0.003,0.1,0.018,0.006,0.006,0.005,0.005,0.003,0.003}),"")</f>
        <v>0</v>
      </c>
      <c r="Z34" s="16">
        <f>iferror(if(X34="",E34,X34)*Y34,"")</f>
        <v>0</v>
      </c>
      <c r="AA34" s="17" t="s">
        <v>302</v>
      </c>
    </row>
    <row r="35" spans="1:32">
      <c r="A35" s="15" t="s">
        <v>90</v>
      </c>
      <c r="B35" s="15" t="s">
        <v>93</v>
      </c>
      <c r="C35" s="15" t="s">
        <v>91</v>
      </c>
      <c r="D35" s="15" t="s">
        <v>92</v>
      </c>
      <c r="E35" s="15">
        <f>BoardQty*2</f>
        <v>0</v>
      </c>
      <c r="F35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35" s="16">
        <f>iferror(E35*F35,"")</f>
        <v>0</v>
      </c>
    </row>
    <row r="36" spans="1:32">
      <c r="A36" s="15" t="s">
        <v>94</v>
      </c>
      <c r="B36" s="15" t="s">
        <v>96</v>
      </c>
      <c r="C36" s="15" t="s">
        <v>36</v>
      </c>
      <c r="D36" s="15" t="s">
        <v>95</v>
      </c>
      <c r="E36" s="15">
        <f>BoardQty*4</f>
        <v>0</v>
      </c>
      <c r="F36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36" s="16">
        <f>iferror(E36*F36,"")</f>
        <v>0</v>
      </c>
    </row>
    <row r="37" spans="1:32">
      <c r="A37" s="15" t="s">
        <v>97</v>
      </c>
      <c r="B37" s="15" t="s">
        <v>99</v>
      </c>
      <c r="C37" s="15" t="s">
        <v>77</v>
      </c>
      <c r="D37" s="15" t="s">
        <v>98</v>
      </c>
      <c r="E37" s="15">
        <f>BoardQty*8</f>
        <v>0</v>
      </c>
      <c r="F37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37" s="16">
        <f>iferror(E37*F37,"")</f>
        <v>0</v>
      </c>
    </row>
    <row r="38" spans="1:32">
      <c r="A38" s="15" t="s">
        <v>100</v>
      </c>
      <c r="B38" s="15" t="s">
        <v>103</v>
      </c>
      <c r="C38" s="15" t="s">
        <v>101</v>
      </c>
      <c r="D38" s="15" t="s">
        <v>102</v>
      </c>
      <c r="E38" s="15">
        <f>BoardQty*1</f>
        <v>0</v>
      </c>
      <c r="F38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38" s="16">
        <f>iferror(E38*F38,"")</f>
        <v>0</v>
      </c>
      <c r="H38" s="15">
        <v>23875</v>
      </c>
      <c r="J38" s="16">
        <f>iferror(lookup(if(I38="",E38,I38),{0,1,10,100,700,1400,2100,3500,4900,17500},{0.0,1.26,1.11,0.9574,0.6538,0.58115,0.54483,0.52667,0.50851,0.47219}),"")</f>
        <v>0</v>
      </c>
      <c r="K38" s="16">
        <f>iferror(if(I38="",E38,I38)*J38,"")</f>
        <v>0</v>
      </c>
      <c r="L38" s="17" t="s">
        <v>234</v>
      </c>
      <c r="M38" s="15">
        <v>13753</v>
      </c>
      <c r="O38" s="16">
        <f>iferror(USD_GBP*lookup(if(N38="",E38,N38),{0,1,5,10,50,100,500,700,1000,1400,2100,3500},{0.0,0.936,0.882,0.826,0.77,0.712,0.582,0.582,0.469,0.517,0.469,0.462}),"")</f>
        <v>0</v>
      </c>
      <c r="P38" s="16">
        <f>iferror(if(N38="",E38,N38)*O38,"")</f>
        <v>0</v>
      </c>
      <c r="Q38" s="17" t="s">
        <v>258</v>
      </c>
      <c r="R38" s="15">
        <v>5606</v>
      </c>
      <c r="T38" s="16">
        <f>iferror(lookup(if(S38="",E38,S38),{0,1,10,50,100,700,1000,1400,2100,9800,10000},{0.0,1.15,1.01,1.01,0.871,0.713,0.713,0.633,0.574,0.565,0.565}),"")</f>
        <v>0</v>
      </c>
      <c r="U38" s="16">
        <f>iferror(if(S38="",E38,S38)*T38,"")</f>
        <v>0</v>
      </c>
      <c r="V38" s="17" t="s">
        <v>284</v>
      </c>
      <c r="W38" s="15">
        <v>8400</v>
      </c>
      <c r="Y38" s="16">
        <f>iferror(lookup(if(X38="",E38,X38),{0,1,25,50,100,4200,8400,16800,25200,42000},{0.0,0.419,0.419,0.419,0.419,0.44,0.44,0.44,0.44,0.44}),"")</f>
        <v>0</v>
      </c>
      <c r="Z38" s="16">
        <f>iferror(if(X38="",E38,X38)*Y38,"")</f>
        <v>0</v>
      </c>
      <c r="AA38" s="17" t="s">
        <v>303</v>
      </c>
      <c r="AB38" s="15">
        <v>4185</v>
      </c>
      <c r="AD38" s="16">
        <f>iferror(USD_GBP*lookup(if(AC38="",E38,AC38),{0,1,5,50,150,300,500},{0.0,0.852,0.852,0.754,0.656,0.624,0.592}),"")</f>
        <v>0</v>
      </c>
      <c r="AE38" s="16">
        <f>iferror(if(AC38="",E38,AC38)*AD38,"")</f>
        <v>0</v>
      </c>
      <c r="AF38" s="17" t="s">
        <v>323</v>
      </c>
    </row>
    <row r="39" spans="1:32">
      <c r="A39" s="15" t="s">
        <v>104</v>
      </c>
      <c r="B39" s="15" t="s">
        <v>107</v>
      </c>
      <c r="C39" s="15" t="s">
        <v>105</v>
      </c>
      <c r="D39" s="15" t="s">
        <v>106</v>
      </c>
      <c r="E39" s="15">
        <f>BoardQty*2</f>
        <v>0</v>
      </c>
      <c r="F39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39" s="16">
        <f>iferror(E39*F39,"")</f>
        <v>0</v>
      </c>
      <c r="H39" s="15">
        <v>28127</v>
      </c>
      <c r="J39" s="16">
        <f>iferror(lookup(if(I39="",E39,I39),{0,1,10,25,50,100,250,500,1000,2500},{0.0,2.61,2.504,2.2956,2.1912,2.0869,1.82604,1.77386,1.513,1.40866}),"")</f>
        <v>0</v>
      </c>
      <c r="K39" s="16">
        <f>iferror(if(I39="",E39,I39)*J39,"")</f>
        <v>0</v>
      </c>
      <c r="L39" s="17" t="s">
        <v>235</v>
      </c>
      <c r="M39" s="15">
        <v>14443</v>
      </c>
      <c r="O39" s="16">
        <f>iferror(USD_GBP*lookup(if(N39="",E39,N39),{0,1,10,50,100,150,250},{0.0,2.13,1.79,1.76,1.72,1.53,1.35}),"")</f>
        <v>0</v>
      </c>
      <c r="P39" s="16">
        <f>iferror(if(N39="",E39,N39)*O39,"")</f>
        <v>0</v>
      </c>
      <c r="Q39" s="17" t="s">
        <v>259</v>
      </c>
      <c r="R39" s="15">
        <v>16413</v>
      </c>
      <c r="T39" s="16">
        <f>iferror(lookup(if(S39="",E39,S39),{0,1,10,25,50,100,250,500,1000,2500,10000},{0.0,2.61,2.5,2.19,2.19,2.09,1.83,1.77,1.51,1.5,1.5}),"")</f>
        <v>0</v>
      </c>
      <c r="U39" s="16">
        <f>iferror(if(S39="",E39,S39)*T39,"")</f>
        <v>0</v>
      </c>
      <c r="V39" s="17" t="s">
        <v>285</v>
      </c>
      <c r="W39" s="15">
        <v>5517</v>
      </c>
      <c r="Y39" s="16">
        <f>iferror(lookup(if(X39="",E39,X39),{0,1,10,25,50,100,500,1000,2500},{0.0,2.0,2.0,1.84,1.84,1.84,1.84,1.71,1.71}),"")</f>
        <v>0</v>
      </c>
      <c r="Z39" s="16">
        <f>iferror(if(X39="",E39,X39)*Y39,"")</f>
        <v>0</v>
      </c>
      <c r="AA39" s="17" t="s">
        <v>304</v>
      </c>
      <c r="AB39" s="15">
        <v>2601</v>
      </c>
      <c r="AD39" s="16">
        <f>iferror(USD_GBP*lookup(if(AC39="",E39,AC39),{0,1,15,50,100,250},{0.0,1.606,1.92,1.68,1.6,1.4}),"")</f>
        <v>0</v>
      </c>
      <c r="AE39" s="16">
        <f>iferror(if(AC39="",E39,AC39)*AD39,"")</f>
        <v>0</v>
      </c>
      <c r="AF39" s="17" t="s">
        <v>324</v>
      </c>
    </row>
    <row r="40" spans="1:32">
      <c r="A40" s="15" t="s">
        <v>108</v>
      </c>
      <c r="B40" s="15" t="s">
        <v>111</v>
      </c>
      <c r="C40" s="15" t="s">
        <v>109</v>
      </c>
      <c r="D40" s="15" t="s">
        <v>110</v>
      </c>
      <c r="E40" s="15">
        <f>BoardQty*2</f>
        <v>0</v>
      </c>
      <c r="F40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40" s="16">
        <f>iferror(E40*F40,"")</f>
        <v>0</v>
      </c>
      <c r="H40" s="15">
        <v>890</v>
      </c>
      <c r="J40" s="16">
        <f>iferror(lookup(if(I40="",E40,I40),{0,1,10,25,50,100,250,500},{0.0,0.74,0.654,0.616,0.5902,0.5646,0.51328,0.46196}),"")</f>
        <v>0</v>
      </c>
      <c r="K40" s="16">
        <f>iferror(if(I40="",E40,I40)*J40,"")</f>
        <v>0</v>
      </c>
      <c r="L40" s="17" t="s">
        <v>236</v>
      </c>
      <c r="M40" s="15">
        <v>59</v>
      </c>
      <c r="O40" s="16">
        <f>iferror(USD_GBP*lookup(if(N40="",E40,N40),{0,1,50,100,250,500,1000},{0.0,0.519,0.497,0.476,0.433,0.421,0.41}),"")</f>
        <v>0</v>
      </c>
      <c r="P40" s="16">
        <f>iferror(if(N40="",E40,N40)*O40,"")</f>
        <v>0</v>
      </c>
      <c r="Q40" s="17" t="s">
        <v>260</v>
      </c>
      <c r="R40" s="15">
        <v>268</v>
      </c>
      <c r="T40" s="16">
        <f>iferror(lookup(if(S40="",E40,S40),{0,1,10,50,100,250,500,1000,2500,5000,10000},{0.0,1.39,1.16,1.16,0.856,0.771,0.685,0.621,0.6,0.546,0.535}),"")</f>
        <v>0</v>
      </c>
      <c r="U40" s="16">
        <f>iferror(if(S40="",E40,S40)*T40,"")</f>
        <v>0</v>
      </c>
      <c r="V40" s="17" t="s">
        <v>286</v>
      </c>
      <c r="W40" s="15">
        <v>500</v>
      </c>
      <c r="Y40" s="16">
        <f>iferror(lookup(if(X40="",E40,X40),{0,1,10,25,50,100,250,500},{0.0,1.24,1.1,0.942,0.771,0.685,0.6,0.57}),"")</f>
        <v>0</v>
      </c>
      <c r="Z40" s="16">
        <f>iferror(if(X40="",E40,X40)*Y40,"")</f>
        <v>0</v>
      </c>
      <c r="AA40" s="17" t="s">
        <v>305</v>
      </c>
      <c r="AB40" s="15">
        <v>63</v>
      </c>
      <c r="AD40" s="16">
        <f>iferror(USD_GBP*lookup(if(AC40="",E40,AC40),{0,1,10,25,50,100,500,1000,5000},{0.0,1.0,0.915,0.86,0.8,0.74,0.71,0.802,0.762}),"")</f>
        <v>0</v>
      </c>
      <c r="AE40" s="16">
        <f>iferror(if(AC40="",E40,AC40)*AD40,"")</f>
        <v>0</v>
      </c>
      <c r="AF40" s="17" t="s">
        <v>325</v>
      </c>
    </row>
    <row r="41" spans="1:32">
      <c r="A41" s="15" t="s">
        <v>112</v>
      </c>
      <c r="B41" s="15" t="s">
        <v>115</v>
      </c>
      <c r="C41" s="15" t="s">
        <v>113</v>
      </c>
      <c r="D41" s="15" t="s">
        <v>114</v>
      </c>
      <c r="E41" s="15">
        <f>BoardQty*2</f>
        <v>0</v>
      </c>
      <c r="F41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41" s="16">
        <f>iferror(E41*F41,"")</f>
        <v>0</v>
      </c>
    </row>
    <row r="42" spans="1:32">
      <c r="A42" s="15" t="s">
        <v>116</v>
      </c>
      <c r="B42" s="15" t="s">
        <v>119</v>
      </c>
      <c r="C42" s="15" t="s">
        <v>117</v>
      </c>
      <c r="D42" s="15" t="s">
        <v>118</v>
      </c>
      <c r="E42" s="15">
        <f>BoardQty*1</f>
        <v>0</v>
      </c>
      <c r="F42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42" s="16">
        <f>iferror(E42*F42,"")</f>
        <v>0</v>
      </c>
      <c r="M42" s="15">
        <v>19500</v>
      </c>
      <c r="O42" s="16">
        <f>iferror(USD_GBP*lookup(if(N42="",E42,N42),{0,1,40,150,400,1500,7500},{0.0,0.903,0.688,0.473,0.452,0.37,0.363}),"")</f>
        <v>0</v>
      </c>
      <c r="P42" s="16">
        <f>iferror(if(N42="",E42,N42)*O42,"")</f>
        <v>0</v>
      </c>
      <c r="Q42" s="17" t="s">
        <v>261</v>
      </c>
      <c r="W42" s="15">
        <v>19500</v>
      </c>
      <c r="Y42" s="16">
        <f>iferror(lookup(if(X42="",E42,X42),{0,1,50,100,250,500,1000,1500,3000},{0.0,0.627,0.561,0.527,0.494,0.444,0.415,0.386,0.33}),"")</f>
        <v>0</v>
      </c>
      <c r="Z42" s="16">
        <f>iferror(if(X42="",E42,X42)*Y42,"")</f>
        <v>0</v>
      </c>
      <c r="AA42" s="17" t="s">
        <v>306</v>
      </c>
    </row>
    <row r="43" spans="1:32">
      <c r="A43" s="15" t="s">
        <v>120</v>
      </c>
      <c r="B43" s="15" t="s">
        <v>122</v>
      </c>
      <c r="C43" s="15" t="s">
        <v>121</v>
      </c>
      <c r="E43" s="15">
        <f>BoardQty*13</f>
        <v>0</v>
      </c>
      <c r="F43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43" s="16">
        <f>iferror(E43*F43,"")</f>
        <v>0</v>
      </c>
    </row>
    <row r="44" spans="1:32">
      <c r="A44" s="15" t="s">
        <v>123</v>
      </c>
      <c r="B44" s="15" t="s">
        <v>124</v>
      </c>
      <c r="C44" s="15" t="s">
        <v>77</v>
      </c>
      <c r="E44" s="15">
        <f>BoardQty*1</f>
        <v>0</v>
      </c>
      <c r="F44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44" s="16">
        <f>iferror(E44*F44,"")</f>
        <v>0</v>
      </c>
    </row>
    <row r="45" spans="1:32">
      <c r="A45" s="15" t="s">
        <v>125</v>
      </c>
      <c r="B45" s="15" t="s">
        <v>126</v>
      </c>
      <c r="C45" s="15" t="s">
        <v>77</v>
      </c>
      <c r="E45" s="15">
        <f>BoardQty*2</f>
        <v>0</v>
      </c>
      <c r="F45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45" s="16">
        <f>iferror(E45*F45,"")</f>
        <v>0</v>
      </c>
    </row>
    <row r="46" spans="1:32">
      <c r="A46" s="15" t="s">
        <v>127</v>
      </c>
      <c r="B46" s="15" t="s">
        <v>128</v>
      </c>
      <c r="C46" s="15" t="s">
        <v>77</v>
      </c>
      <c r="E46" s="15">
        <f>BoardQty*4</f>
        <v>0</v>
      </c>
      <c r="F46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46" s="16">
        <f>iferror(E46*F46,"")</f>
        <v>0</v>
      </c>
    </row>
    <row r="47" spans="1:32">
      <c r="A47" s="15" t="s">
        <v>129</v>
      </c>
      <c r="B47" s="15" t="s">
        <v>130</v>
      </c>
      <c r="C47" s="15" t="s">
        <v>77</v>
      </c>
      <c r="E47" s="15">
        <f>BoardQty*1</f>
        <v>0</v>
      </c>
      <c r="F47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47" s="16">
        <f>iferror(E47*F47,"")</f>
        <v>0</v>
      </c>
    </row>
    <row r="48" spans="1:32">
      <c r="A48" s="15" t="s">
        <v>131</v>
      </c>
      <c r="B48" s="15" t="s">
        <v>126</v>
      </c>
      <c r="C48" s="15" t="s">
        <v>9</v>
      </c>
      <c r="D48" s="15" t="s">
        <v>132</v>
      </c>
      <c r="E48" s="15">
        <f>BoardQty*1</f>
        <v>0</v>
      </c>
      <c r="F48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48" s="16">
        <f>iferror(E48*F48,"")</f>
        <v>0</v>
      </c>
      <c r="H48" s="15">
        <v>8873</v>
      </c>
      <c r="J48" s="16">
        <f>iferror(lookup(if(I48="",E48,I48),{0,1,10,100,1000,2500,5000,10000,25000,50000,125000},{0.0,0.48,0.365,0.1534,0.08461,0.07933,0.07139,0.06981,0.06743,0.06611,0.06547}),"")</f>
        <v>0</v>
      </c>
      <c r="K48" s="16">
        <f>iferror(if(I48="",E48,I48)*J48,"")</f>
        <v>0</v>
      </c>
      <c r="L48" s="17" t="s">
        <v>237</v>
      </c>
      <c r="R48" s="15">
        <v>2891</v>
      </c>
      <c r="T48" s="16">
        <f>iferror(lookup(if(S48="",E48,S48),{0,1,10,50,100,1000,5000,10000},{0.0,0.46,0.2,0.2,0.108,0.082,0.063,0.063}),"")</f>
        <v>0</v>
      </c>
      <c r="U48" s="16">
        <f>iferror(if(S48="",E48,S48)*T48,"")</f>
        <v>0</v>
      </c>
      <c r="V48" s="17" t="s">
        <v>287</v>
      </c>
      <c r="W48" s="18" t="s">
        <v>240</v>
      </c>
      <c r="Y48" s="16">
        <f>iferror(lookup(if(X48="",E48,X48),{0,1,5000,10000,20000,30000,50000},{0.0,0.1,0.1,0.082,0.071,0.066,0.058}),"")</f>
        <v>0</v>
      </c>
      <c r="Z48" s="16">
        <f>iferror(if(X48="",E48,X48)*Y48,"")</f>
        <v>0</v>
      </c>
      <c r="AA48" s="17" t="s">
        <v>307</v>
      </c>
    </row>
    <row r="49" spans="1:27">
      <c r="A49" s="15" t="s">
        <v>133</v>
      </c>
      <c r="B49" s="15" t="s">
        <v>134</v>
      </c>
      <c r="C49" s="15" t="s">
        <v>77</v>
      </c>
      <c r="E49" s="15">
        <f>BoardQty*1</f>
        <v>0</v>
      </c>
      <c r="F49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49" s="16">
        <f>iferror(E49*F49,"")</f>
        <v>0</v>
      </c>
    </row>
    <row r="50" spans="1:27">
      <c r="A50" s="15" t="s">
        <v>135</v>
      </c>
      <c r="B50" s="15" t="s">
        <v>136</v>
      </c>
      <c r="C50" s="15" t="s">
        <v>77</v>
      </c>
      <c r="E50" s="15">
        <f>BoardQty*28</f>
        <v>0</v>
      </c>
      <c r="F50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50" s="16">
        <f>iferror(E50*F50,"")</f>
        <v>0</v>
      </c>
    </row>
    <row r="51" spans="1:27">
      <c r="A51" s="15" t="s">
        <v>137</v>
      </c>
      <c r="B51" s="15" t="s">
        <v>138</v>
      </c>
      <c r="C51" s="15" t="s">
        <v>77</v>
      </c>
      <c r="E51" s="15">
        <f>BoardQty*3</f>
        <v>0</v>
      </c>
      <c r="F51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51" s="16">
        <f>iferror(E51*F51,"")</f>
        <v>0</v>
      </c>
    </row>
    <row r="52" spans="1:27">
      <c r="A52" s="15" t="s">
        <v>139</v>
      </c>
      <c r="B52" s="15" t="s">
        <v>140</v>
      </c>
      <c r="E52" s="15">
        <f>BoardQty*1</f>
        <v>0</v>
      </c>
      <c r="F52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52" s="16">
        <f>iferror(E52*F52,"")</f>
        <v>0</v>
      </c>
    </row>
    <row r="53" spans="1:27">
      <c r="A53" s="15" t="s">
        <v>141</v>
      </c>
      <c r="B53" s="15" t="s">
        <v>142</v>
      </c>
      <c r="C53" s="15" t="s">
        <v>77</v>
      </c>
      <c r="E53" s="15">
        <f>BoardQty*1</f>
        <v>0</v>
      </c>
      <c r="F53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53" s="16">
        <f>iferror(E53*F53,"")</f>
        <v>0</v>
      </c>
    </row>
    <row r="54" spans="1:27">
      <c r="A54" s="15" t="s">
        <v>143</v>
      </c>
      <c r="B54" s="15" t="s">
        <v>144</v>
      </c>
      <c r="C54" s="15" t="s">
        <v>77</v>
      </c>
      <c r="E54" s="15">
        <f>BoardQty*2</f>
        <v>0</v>
      </c>
      <c r="F54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54" s="16">
        <f>iferror(E54*F54,"")</f>
        <v>0</v>
      </c>
    </row>
    <row r="55" spans="1:27">
      <c r="A55" s="15" t="s">
        <v>145</v>
      </c>
      <c r="B55" s="15" t="s">
        <v>146</v>
      </c>
      <c r="C55" s="15" t="s">
        <v>77</v>
      </c>
      <c r="E55" s="15">
        <f>BoardQty*2</f>
        <v>0</v>
      </c>
      <c r="F55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55" s="16">
        <f>iferror(E55*F55,"")</f>
        <v>0</v>
      </c>
    </row>
    <row r="56" spans="1:27">
      <c r="A56" s="15" t="s">
        <v>147</v>
      </c>
      <c r="B56" s="15" t="s">
        <v>148</v>
      </c>
      <c r="C56" s="15" t="s">
        <v>77</v>
      </c>
      <c r="E56" s="15">
        <f>BoardQty*1</f>
        <v>0</v>
      </c>
      <c r="F56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56" s="16">
        <f>iferror(E56*F56,"")</f>
        <v>0</v>
      </c>
    </row>
    <row r="57" spans="1:27">
      <c r="A57" s="15" t="s">
        <v>149</v>
      </c>
      <c r="B57" s="15" t="s">
        <v>150</v>
      </c>
      <c r="C57" s="15" t="s">
        <v>77</v>
      </c>
      <c r="E57" s="15">
        <f>BoardQty*1</f>
        <v>0</v>
      </c>
      <c r="F57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57" s="16">
        <f>iferror(E57*F57,"")</f>
        <v>0</v>
      </c>
    </row>
    <row r="58" spans="1:27">
      <c r="A58" s="15" t="s">
        <v>151</v>
      </c>
      <c r="B58" s="15" t="s">
        <v>152</v>
      </c>
      <c r="C58" s="15" t="s">
        <v>77</v>
      </c>
      <c r="E58" s="15">
        <f>BoardQty*2</f>
        <v>0</v>
      </c>
      <c r="F58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58" s="16">
        <f>iferror(E58*F58,"")</f>
        <v>0</v>
      </c>
    </row>
    <row r="59" spans="1:27">
      <c r="A59" s="15" t="s">
        <v>153</v>
      </c>
      <c r="B59" s="15" t="s">
        <v>154</v>
      </c>
      <c r="C59" s="15" t="s">
        <v>77</v>
      </c>
      <c r="E59" s="15">
        <f>BoardQty*1</f>
        <v>0</v>
      </c>
      <c r="F59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59" s="16">
        <f>iferror(E59*F59,"")</f>
        <v>0</v>
      </c>
    </row>
    <row r="60" spans="1:27">
      <c r="A60" s="15" t="s">
        <v>155</v>
      </c>
      <c r="B60" s="15" t="s">
        <v>158</v>
      </c>
      <c r="C60" s="15" t="s">
        <v>156</v>
      </c>
      <c r="D60" s="15" t="s">
        <v>157</v>
      </c>
      <c r="E60" s="15">
        <f>BoardQty*1</f>
        <v>0</v>
      </c>
      <c r="F60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60" s="16">
        <f>iferror(E60*F60,"")</f>
        <v>0</v>
      </c>
      <c r="H60" s="15">
        <v>85139</v>
      </c>
      <c r="J60" s="16">
        <f>iferror(lookup(if(I60="",E60,I60),{0,1,10,25,50,100,250,500,1000,3500,7000},{0.0,1.0,0.961,0.9064,0.7976,0.7251,0.68888,0.67074,0.52571,0.47792,0.44496}),"")</f>
        <v>0</v>
      </c>
      <c r="K60" s="16">
        <f>iferror(if(I60="",E60,I60)*J60,"")</f>
        <v>0</v>
      </c>
      <c r="L60" s="17" t="s">
        <v>238</v>
      </c>
      <c r="M60" s="15">
        <v>34244</v>
      </c>
      <c r="O60" s="16">
        <f>iferror(USD_GBP*lookup(if(N60="",E60,N60),{0,1,5,10,25,50,100,250,500,1000,2500},{0.0,0.888,0.673,0.88,0.828,0.73,0.612,0.565,0.565,0.443,0.375}),"")</f>
        <v>0</v>
      </c>
      <c r="P60" s="16">
        <f>iferror(if(N60="",E60,N60)*O60,"")</f>
        <v>0</v>
      </c>
      <c r="Q60" s="17" t="s">
        <v>262</v>
      </c>
      <c r="R60" s="15">
        <v>52221</v>
      </c>
      <c r="T60" s="16">
        <f>iferror(lookup(if(S60="",E60,S60),{0,1,10,25,50,100,250,500,1000,3500,10000},{0.0,0.97,0.961,0.906,0.798,0.725,0.689,0.618,0.526,0.445,0.445}),"")</f>
        <v>0</v>
      </c>
      <c r="U60" s="16">
        <f>iferror(if(S60="",E60,S60)*T60,"")</f>
        <v>0</v>
      </c>
      <c r="V60" s="17" t="s">
        <v>288</v>
      </c>
      <c r="W60" s="15">
        <v>37121</v>
      </c>
      <c r="Y60" s="16">
        <f>iferror(lookup(if(X60="",E60,X60),{0,1,5,10,25,50,100,250,500,1000},{0.0,0.97,1.06,0.961,0.906,0.798,0.725,0.689,0.618,0.526}),"")</f>
        <v>0</v>
      </c>
      <c r="Z60" s="16">
        <f>iferror(if(X60="",E60,X60)*Y60,"")</f>
        <v>0</v>
      </c>
      <c r="AA60" s="17" t="s">
        <v>308</v>
      </c>
    </row>
    <row r="61" spans="1:27">
      <c r="A61" s="15" t="s">
        <v>159</v>
      </c>
      <c r="B61" s="15" t="s">
        <v>161</v>
      </c>
      <c r="C61" s="15" t="s">
        <v>160</v>
      </c>
      <c r="E61" s="15">
        <f>BoardQty*1</f>
        <v>0</v>
      </c>
      <c r="F61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61" s="16">
        <f>iferror(E61*F61,"")</f>
        <v>0</v>
      </c>
    </row>
    <row r="62" spans="1:27">
      <c r="A62" s="15" t="s">
        <v>162</v>
      </c>
      <c r="B62" s="15" t="s">
        <v>165</v>
      </c>
      <c r="C62" s="15" t="s">
        <v>163</v>
      </c>
      <c r="D62" s="15" t="s">
        <v>164</v>
      </c>
      <c r="E62" s="15">
        <f>BoardQty*1</f>
        <v>0</v>
      </c>
      <c r="F62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62" s="16">
        <f>iferror(E62*F62,"")</f>
        <v>0</v>
      </c>
      <c r="H62" s="18" t="s">
        <v>240</v>
      </c>
      <c r="L62" s="17" t="s">
        <v>239</v>
      </c>
      <c r="M62" s="18" t="s">
        <v>240</v>
      </c>
      <c r="O62" s="16">
        <f>iferror(USD_GBP*lookup(if(N62="",E62,N62),{0,1,10,25,50,100,250,500,1000},{0.0,1.87,1.85,1.83,1.82,1.8,1.77,1.48,1.45}),"")</f>
        <v>0</v>
      </c>
      <c r="P62" s="16">
        <f>iferror(if(N62="",E62,N62)*O62,"")</f>
        <v>0</v>
      </c>
      <c r="Q62" s="17" t="s">
        <v>263</v>
      </c>
    </row>
    <row r="63" spans="1:27">
      <c r="A63" s="15" t="s">
        <v>166</v>
      </c>
      <c r="B63" s="15" t="s">
        <v>168</v>
      </c>
      <c r="C63" s="15" t="s">
        <v>167</v>
      </c>
      <c r="D63" s="15" t="s">
        <v>168</v>
      </c>
      <c r="E63" s="15">
        <f>BoardQty*2</f>
        <v>0</v>
      </c>
      <c r="F63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63" s="16">
        <f>iferror(E63*F63,"")</f>
        <v>0</v>
      </c>
    </row>
    <row r="64" spans="1:27">
      <c r="A64" s="15" t="s">
        <v>169</v>
      </c>
      <c r="B64" s="15" t="s">
        <v>171</v>
      </c>
      <c r="C64" s="15" t="s">
        <v>170</v>
      </c>
      <c r="D64" s="15" t="s">
        <v>171</v>
      </c>
      <c r="E64" s="15">
        <f>BoardQty*1</f>
        <v>0</v>
      </c>
      <c r="F64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64" s="16">
        <f>iferror(E64*F64,"")</f>
        <v>0</v>
      </c>
    </row>
    <row r="65" spans="1:31">
      <c r="A65" s="15" t="s">
        <v>172</v>
      </c>
      <c r="B65" s="15" t="s">
        <v>175</v>
      </c>
      <c r="C65" s="15" t="s">
        <v>173</v>
      </c>
      <c r="D65" s="15" t="s">
        <v>174</v>
      </c>
      <c r="E65" s="15">
        <f>BoardQty*2</f>
        <v>0</v>
      </c>
      <c r="F65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65" s="16">
        <f>iferror(E65*F65,"")</f>
        <v>0</v>
      </c>
    </row>
    <row r="66" spans="1:31">
      <c r="A66" s="15" t="s">
        <v>176</v>
      </c>
      <c r="B66" s="15" t="s">
        <v>178</v>
      </c>
      <c r="C66" s="15" t="s">
        <v>173</v>
      </c>
      <c r="D66" s="15" t="s">
        <v>177</v>
      </c>
      <c r="E66" s="15">
        <f>BoardQty*1</f>
        <v>0</v>
      </c>
      <c r="F66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66" s="16">
        <f>iferror(E66*F66,"")</f>
        <v>0</v>
      </c>
    </row>
    <row r="67" spans="1:31">
      <c r="A67" s="15" t="s">
        <v>179</v>
      </c>
      <c r="B67" s="15" t="s">
        <v>182</v>
      </c>
      <c r="C67" s="15" t="s">
        <v>180</v>
      </c>
      <c r="D67" s="15" t="s">
        <v>181</v>
      </c>
      <c r="E67" s="15">
        <f>BoardQty*1</f>
        <v>0</v>
      </c>
      <c r="F67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67" s="16">
        <f>iferror(E67*F67,"")</f>
        <v>0</v>
      </c>
      <c r="H67" s="15">
        <v>62269</v>
      </c>
      <c r="J67" s="16">
        <f>iferror(lookup(if(I67="",E67,I67),{0,1,10,100,500,1000,3000,6000,15000},{0.0,0.42,0.339,0.2307,0.17304,0.12978,0.1155,0.1085,0.1015}),"")</f>
        <v>0</v>
      </c>
      <c r="K67" s="16">
        <f>iferror(if(I67="",E67,I67)*J67,"")</f>
        <v>0</v>
      </c>
      <c r="L67" s="17" t="s">
        <v>241</v>
      </c>
      <c r="M67" s="15">
        <v>174</v>
      </c>
      <c r="O67" s="16">
        <f>iferror(USD_GBP*lookup(if(N67="",E67,N67),{0,1,5,50,100,150,250,500,1000,5000,10000},{0.0,0.289,0.289,0.262,0.14,0.131,0.137,0.113,0.0888,0.0835,0.0793}),"")</f>
        <v>0</v>
      </c>
      <c r="P67" s="16">
        <f>iferror(if(N67="",E67,N67)*O67,"")</f>
        <v>0</v>
      </c>
      <c r="Q67" s="17" t="s">
        <v>264</v>
      </c>
      <c r="R67" s="15">
        <v>78622</v>
      </c>
      <c r="T67" s="16">
        <f>iferror(lookup(if(S67="",E67,S67),{0,1,10,50,100,1000,3000,9000,10000,24000,45000,99000},{0.0,0.34,0.159,0.159,0.134,0.126,0.108,0.101,0.101,0.094,0.09,0.087}),"")</f>
        <v>0</v>
      </c>
      <c r="U67" s="16">
        <f>iferror(if(S67="",E67,S67)*T67,"")</f>
        <v>0</v>
      </c>
      <c r="V67" s="17" t="s">
        <v>289</v>
      </c>
      <c r="W67" s="15">
        <v>5900</v>
      </c>
      <c r="Y67" s="16">
        <f>iferror(lookup(if(X67="",E67,X67),{0,1,5,10,25,50,100,250,500,1000},{0.0,0.41,0.501,0.31,0.263,0.215,0.168,0.154,0.14,0.126}),"")</f>
        <v>0</v>
      </c>
      <c r="Z67" s="16">
        <f>iferror(if(X67="",E67,X67)*Y67,"")</f>
        <v>0</v>
      </c>
      <c r="AA67" s="17" t="s">
        <v>309</v>
      </c>
    </row>
    <row r="68" spans="1:31">
      <c r="A68" s="15" t="s">
        <v>183</v>
      </c>
      <c r="B68" s="15" t="s">
        <v>185</v>
      </c>
      <c r="C68" s="15" t="s">
        <v>184</v>
      </c>
      <c r="E68" s="15">
        <f>BoardQty*1</f>
        <v>0</v>
      </c>
      <c r="F68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68" s="16">
        <f>iferror(E68*F68,"")</f>
        <v>0</v>
      </c>
    </row>
    <row r="69" spans="1:31">
      <c r="A69" s="15" t="s">
        <v>186</v>
      </c>
      <c r="B69" s="15" t="s">
        <v>189</v>
      </c>
      <c r="C69" s="15" t="s">
        <v>187</v>
      </c>
      <c r="D69" s="15" t="s">
        <v>188</v>
      </c>
      <c r="E69" s="15">
        <f>BoardQty*1</f>
        <v>0</v>
      </c>
      <c r="F69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69" s="16">
        <f>iferror(E69*F69,"")</f>
        <v>0</v>
      </c>
      <c r="H69" s="15">
        <v>153</v>
      </c>
      <c r="J69" s="16">
        <f>iferror(lookup(if(I69="",E69,I69),{0,1,10,25,100,500,1000},{0.0,7.29,6.585,6.2792,5.4521,4.74766,4.13505}),"")</f>
        <v>0</v>
      </c>
      <c r="K69" s="16">
        <f>iferror(if(I69="",E69,I69)*J69,"")</f>
        <v>0</v>
      </c>
      <c r="L69" s="17" t="s">
        <v>242</v>
      </c>
      <c r="M69" s="15">
        <v>645</v>
      </c>
      <c r="O69" s="16">
        <f>iferror(USD_GBP*lookup(if(N69="",E69,N69),{0,1,10,25,50,100,250,500},{0.0,6.64,5.49,5.23,4.89,4.55,4.34,3.45}),"")</f>
        <v>0</v>
      </c>
      <c r="P69" s="16">
        <f>iferror(if(N69="",E69,N69)*O69,"")</f>
        <v>0</v>
      </c>
      <c r="Q69" s="17" t="s">
        <v>265</v>
      </c>
      <c r="R69" s="15">
        <v>3490</v>
      </c>
      <c r="T69" s="16">
        <f>iferror(lookup(if(S69="",E69,S69),{0,1,10,25,50,100,250,500,1000,2500,5000,10000},{0.0,7.29,6.58,5.87,5.87,5.46,5.2,4.74,4.13,3.99,3.68,4.13}),"")</f>
        <v>0</v>
      </c>
      <c r="U69" s="16">
        <f>iferror(if(S69="",E69,S69)*T69,"")</f>
        <v>0</v>
      </c>
      <c r="V69" s="17" t="s">
        <v>290</v>
      </c>
      <c r="W69" s="15">
        <v>8</v>
      </c>
      <c r="Y69" s="16">
        <f>iferror(lookup(if(X69="",E69,X69),{0,1,10,25,50,100,250,500},{0.0,7.29,6.59,6.28,5.87,5.46,5.21,4.75}),"")</f>
        <v>0</v>
      </c>
      <c r="Z69" s="16">
        <f>iferror(if(X69="",E69,X69)*Y69,"")</f>
        <v>0</v>
      </c>
      <c r="AA69" s="17" t="s">
        <v>310</v>
      </c>
    </row>
    <row r="70" spans="1:31">
      <c r="A70" s="15" t="s">
        <v>190</v>
      </c>
      <c r="B70" s="15" t="s">
        <v>193</v>
      </c>
      <c r="C70" s="15" t="s">
        <v>191</v>
      </c>
      <c r="D70" s="15" t="s">
        <v>192</v>
      </c>
      <c r="E70" s="15">
        <f>BoardQty*1</f>
        <v>0</v>
      </c>
      <c r="F70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70" s="16">
        <f>iferror(E70*F70,"")</f>
        <v>0</v>
      </c>
    </row>
    <row r="71" spans="1:31">
      <c r="A71" s="15" t="s">
        <v>194</v>
      </c>
      <c r="B71" s="15" t="s">
        <v>197</v>
      </c>
      <c r="C71" s="15" t="s">
        <v>195</v>
      </c>
      <c r="D71" s="15" t="s">
        <v>196</v>
      </c>
      <c r="E71" s="15">
        <f>BoardQty*1</f>
        <v>0</v>
      </c>
      <c r="F71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71" s="16">
        <f>iferror(E71*F71,"")</f>
        <v>0</v>
      </c>
      <c r="H71" s="18" t="s">
        <v>240</v>
      </c>
      <c r="J71" s="16">
        <f>iferror(lookup(if(I71="",E71,I71),{0,1,10,50,100,250,500,750,1250,2500,6250,12500},{0.0,0.36,0.303,0.2722,0.242,0.22,0.209,0.19251,0.176,0.165,0.1595,0.154}),"")</f>
        <v>0</v>
      </c>
      <c r="K71" s="16">
        <f>iferror(if(I71="",E71,I71)*J71,"")</f>
        <v>0</v>
      </c>
      <c r="L71" s="17" t="s">
        <v>243</v>
      </c>
      <c r="R71" s="18" t="s">
        <v>240</v>
      </c>
      <c r="T71" s="16">
        <f>iferror(lookup(if(S71="",E71,S71),{0,1,10,50,100,500,1000,2000,5000,10000},{0.0,0.34,0.275,0.248,0.22,0.193,0.176,0.165,0.16,0.154}),"")</f>
        <v>0</v>
      </c>
      <c r="U71" s="16">
        <f>iferror(if(S71="",E71,S71)*T71,"")</f>
        <v>0</v>
      </c>
      <c r="V71" s="17" t="s">
        <v>291</v>
      </c>
    </row>
    <row r="72" spans="1:31">
      <c r="A72" s="15" t="s">
        <v>198</v>
      </c>
      <c r="B72" s="15" t="s">
        <v>200</v>
      </c>
      <c r="C72" s="15" t="s">
        <v>199</v>
      </c>
      <c r="D72" s="15" t="s">
        <v>200</v>
      </c>
      <c r="E72" s="15">
        <f>BoardQty*1</f>
        <v>0</v>
      </c>
      <c r="F72" s="16">
        <f>MINA(INDIRECT(ADDRESS(ROW(),COLUMN(digikey_part_data)+2)),INDIRECT(ADDRESS(ROW(),COLUMN(newark_part_data)+2)),INDIRECT(ADDRESS(ROW(),COLUMN(rs_part_data)+2)),INDIRECT(ADDRESS(ROW(),COLUMN(farnell_part_data)+2)),INDIRECT(ADDRESS(ROW(),COLUMN(mouser_part_data)+2)))</f>
        <v>0</v>
      </c>
      <c r="G72" s="16">
        <f>iferror(E72*F72,"")</f>
        <v>0</v>
      </c>
      <c r="H72" s="15">
        <v>7559</v>
      </c>
      <c r="J72" s="16">
        <f>iferror(lookup(if(I72="",E72,I72),{0,1,10,50,100,500,1000,3000,6000,15000},{0.0,0.61,0.506,0.4554,0.4048,0.38456,0.32384,0.276,0.2668,0.2576}),"")</f>
        <v>0</v>
      </c>
      <c r="K72" s="16">
        <f>iferror(if(I72="",E72,I72)*J72,"")</f>
        <v>0</v>
      </c>
      <c r="L72" s="17" t="s">
        <v>244</v>
      </c>
      <c r="M72" s="15">
        <v>177</v>
      </c>
      <c r="O72" s="16">
        <f>iferror(USD_GBP*lookup(if(N72="",E72,N72),{0,1,5,50,150,250,500,1500,3000,15000},{0.0,0.479,0.479,0.322,0.322,0.307,0.242,0.235,0.225,0.221}),"")</f>
        <v>0</v>
      </c>
      <c r="P72" s="16">
        <f>iferror(if(N72="",E72,N72)*O72,"")</f>
        <v>0</v>
      </c>
      <c r="Q72" s="17" t="s">
        <v>266</v>
      </c>
      <c r="R72" s="15">
        <v>8807</v>
      </c>
      <c r="T72" s="16">
        <f>iferror(lookup(if(S72="",E72,S72),{0,1,10,50,100,500,1000,2000,3000,9000,10000},{0.0,0.59,0.484,0.441,0.387,0.365,0.305,0.296,0.266,0.257,0.257}),"")</f>
        <v>0</v>
      </c>
      <c r="U72" s="16">
        <f>iferror(if(S72="",E72,S72)*T72,"")</f>
        <v>0</v>
      </c>
      <c r="V72" s="17" t="s">
        <v>292</v>
      </c>
      <c r="W72" s="15">
        <v>34</v>
      </c>
      <c r="Y72" s="16">
        <f>iferror(lookup(if(X72="",E72,X72),{0,1,5,10,25,50,100,250,500,1000},{0.0,0.59,0.59,0.484,0.463,0.441,0.387,0.376,0.365,0.305}),"")</f>
        <v>0</v>
      </c>
      <c r="Z72" s="16">
        <f>iferror(if(X72="",E72,X72)*Y72,"")</f>
        <v>0</v>
      </c>
      <c r="AA72" s="17" t="s">
        <v>311</v>
      </c>
    </row>
    <row r="74" spans="1:31">
      <c r="B74" s="19" t="s">
        <v>203</v>
      </c>
      <c r="F74" s="2" t="s">
        <v>201</v>
      </c>
      <c r="G74" s="6">
        <f>SUM(INDIRECT(ADDRESS(ROW(),COLUMN(digikey_part_data)+3)),INDIRECT(ADDRESS(ROW(),COLUMN(newark_part_data)+3)),INDIRECT(ADDRESS(ROW(),COLUMN(rs_part_data)+3)),INDIRECT(ADDRESS(ROW(),COLUMN(farnell_part_data)+3)),INDIRECT(ADDRESS(ROW(),COLUMN(mouser_part_data)+3)))</f>
        <v>0</v>
      </c>
      <c r="I74" s="7">
        <f>IFERROR(IF(OR(I7:I72),COUNTIFS(I7:I72,"&gt;0",K7:K72,"&lt;&gt;")&amp;" of "&amp;(ROWS(K7:K72)-COUNTBLANK(K7:K72))&amp;" parts purchased",""),"")</f>
        <v>0</v>
      </c>
      <c r="K74" s="6">
        <f>SUMIF(I7:I72,"&gt;0",K7:K72)</f>
        <v>0</v>
      </c>
      <c r="N74" s="7">
        <f>IFERROR(IF(OR(N7:N72),COUNTIFS(N7:N72,"&gt;0",P7:P72,"&lt;&gt;")&amp;" of "&amp;(ROWS(P7:P72)-COUNTBLANK(P7:P72))&amp;" parts purchased",""),"")</f>
        <v>0</v>
      </c>
      <c r="P74" s="6">
        <f>SUMIF(N7:N72,"&gt;0",P7:P72)</f>
        <v>0</v>
      </c>
      <c r="S74" s="7">
        <f>IFERROR(IF(OR(S7:S72),COUNTIFS(S7:S72,"&gt;0",U7:U72,"&lt;&gt;")&amp;" of "&amp;(ROWS(U7:U72)-COUNTBLANK(U7:U72))&amp;" parts purchased",""),"")</f>
        <v>0</v>
      </c>
      <c r="U74" s="6">
        <f>SUMIF(S7:S72,"&gt;0",U7:U72)</f>
        <v>0</v>
      </c>
      <c r="X74" s="7">
        <f>IFERROR(IF(OR(X7:X72),COUNTIFS(X7:X72,"&gt;0",Z7:Z72,"&lt;&gt;")&amp;" of "&amp;(ROWS(Z7:Z72)-COUNTBLANK(Z7:Z72))&amp;" parts purchased",""),"")</f>
        <v>0</v>
      </c>
      <c r="Z74" s="6">
        <f>SUMIF(X7:X72,"&gt;0",Z7:Z72)</f>
        <v>0</v>
      </c>
      <c r="AC74" s="7">
        <f>IFERROR(IF(OR(AC7:AC72),COUNTIFS(AC7:AC72,"&gt;0",AE7:AE72,"&lt;&gt;")&amp;" of "&amp;(ROWS(AE7:AE72)-COUNTBLANK(AE7:AE72))&amp;" parts purchased",""),"")</f>
        <v>0</v>
      </c>
      <c r="AE74" s="6">
        <f>SUMIF(AC7:AC72,"&gt;0",AE7:AE72)</f>
        <v>0</v>
      </c>
    </row>
    <row r="75" spans="1:31">
      <c r="B75" s="19" t="s">
        <v>204</v>
      </c>
      <c r="C75">
        <v>1.298909007825441</v>
      </c>
      <c r="F75" s="19" t="s">
        <v>202</v>
      </c>
      <c r="I75">
        <f t="array" ref="I75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75">
        <f t="array" ref="N75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75">
        <f t="array" ref="S75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75">
        <f t="array" ref="X75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75">
        <f t="array" ref="AC75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76" spans="1:31">
      <c r="I76">
        <f t="array" ref="I76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76">
        <f t="array" ref="N76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76">
        <f t="array" ref="S76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76">
        <f t="array" ref="X76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76">
        <f t="array" ref="AC76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77" spans="1:31">
      <c r="A77" s="3" t="s">
        <v>326</v>
      </c>
      <c r="I77">
        <f t="array" ref="I77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77">
        <f t="array" ref="N77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77">
        <f t="array" ref="S77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77">
        <f t="array" ref="X77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77">
        <f t="array" ref="AC77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78" spans="1:31">
      <c r="I78">
        <f t="array" ref="I78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78">
        <f t="array" ref="N78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78">
        <f t="array" ref="S78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78">
        <f t="array" ref="X78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78">
        <f t="array" ref="AC78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79" spans="1:31">
      <c r="I79">
        <f t="array" ref="I79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79">
        <f t="array" ref="N79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79">
        <f t="array" ref="S79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79">
        <f t="array" ref="X79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79">
        <f t="array" ref="AC79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80" spans="1:31">
      <c r="I80">
        <f t="array" ref="I80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0">
        <f t="array" ref="N80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0">
        <f t="array" ref="S80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80">
        <f t="array" ref="X80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80">
        <f t="array" ref="AC80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81" spans="9:29">
      <c r="I81">
        <f t="array" ref="I81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1">
        <f t="array" ref="N81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1">
        <f t="array" ref="S81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81">
        <f t="array" ref="X81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81">
        <f t="array" ref="AC81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82" spans="9:29">
      <c r="I82">
        <f t="array" ref="I82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2">
        <f t="array" ref="N82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2">
        <f t="array" ref="S82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82">
        <f t="array" ref="X82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82">
        <f t="array" ref="AC82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83" spans="9:29">
      <c r="I83">
        <f t="array" ref="I83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3">
        <f t="array" ref="N83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3">
        <f t="array" ref="S83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83">
        <f t="array" ref="X83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83">
        <f t="array" ref="AC83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84" spans="9:29">
      <c r="I84">
        <f t="array" ref="I84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4">
        <f t="array" ref="N84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4">
        <f t="array" ref="S84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84">
        <f t="array" ref="X84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84">
        <f t="array" ref="AC84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85" spans="9:29">
      <c r="I85">
        <f t="array" ref="I85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5">
        <f t="array" ref="N85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5">
        <f t="array" ref="S85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85">
        <f t="array" ref="X85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85">
        <f t="array" ref="AC85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86" spans="9:29">
      <c r="I86">
        <f t="array" ref="I86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6">
        <f t="array" ref="N86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6">
        <f t="array" ref="S86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86">
        <f t="array" ref="X86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86">
        <f t="array" ref="AC86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87" spans="9:29">
      <c r="I87">
        <f t="array" ref="I87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7">
        <f t="array" ref="N87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7">
        <f t="array" ref="S87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87">
        <f t="array" ref="X87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87">
        <f t="array" ref="AC87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88" spans="9:29">
      <c r="I88">
        <f t="array" ref="I88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8">
        <f t="array" ref="N88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8">
        <f t="array" ref="S88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88">
        <f t="array" ref="X88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88">
        <f t="array" ref="AC88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89" spans="9:29">
      <c r="I89">
        <f t="array" ref="I89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9">
        <f t="array" ref="N89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9">
        <f t="array" ref="S89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89">
        <f t="array" ref="X89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89">
        <f t="array" ref="AC89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90" spans="9:29">
      <c r="I90">
        <f t="array" ref="I90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0">
        <f t="array" ref="N90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0">
        <f t="array" ref="S90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90">
        <f t="array" ref="X90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90">
        <f t="array" ref="AC90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91" spans="9:29">
      <c r="I91">
        <f t="array" ref="I91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1">
        <f t="array" ref="N91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1">
        <f t="array" ref="S91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91">
        <f t="array" ref="X91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91">
        <f t="array" ref="AC91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92" spans="9:29">
      <c r="I92">
        <f t="array" ref="I92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2">
        <f t="array" ref="N92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2">
        <f t="array" ref="S92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92">
        <f t="array" ref="X92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92">
        <f t="array" ref="AC92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93" spans="9:29">
      <c r="I93">
        <f t="array" ref="I93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3">
        <f t="array" ref="N93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3">
        <f t="array" ref="S93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93">
        <f t="array" ref="X93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93">
        <f t="array" ref="AC93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94" spans="9:29">
      <c r="I94">
        <f t="array" ref="I94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4">
        <f t="array" ref="N94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4">
        <f t="array" ref="S94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94">
        <f t="array" ref="X94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94">
        <f t="array" ref="AC94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95" spans="9:29">
      <c r="I95">
        <f t="array" ref="I95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5">
        <f t="array" ref="N95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5">
        <f t="array" ref="S95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95">
        <f t="array" ref="X95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95">
        <f t="array" ref="AC95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96" spans="9:29">
      <c r="I96">
        <f t="array" ref="I96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6">
        <f t="array" ref="N96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6">
        <f t="array" ref="S96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96">
        <f t="array" ref="X96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96">
        <f t="array" ref="AC96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97" spans="9:29">
      <c r="I97">
        <f t="array" ref="I97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7">
        <f t="array" ref="N97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7">
        <f t="array" ref="S97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97">
        <f t="array" ref="X97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97">
        <f t="array" ref="AC97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98" spans="9:29">
      <c r="I98">
        <f t="array" ref="I98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8">
        <f t="array" ref="N98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8">
        <f t="array" ref="S98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98">
        <f t="array" ref="X98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98">
        <f t="array" ref="AC98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99" spans="9:29">
      <c r="I99">
        <f t="array" ref="I99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9">
        <f t="array" ref="N99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9">
        <f t="array" ref="S99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99">
        <f t="array" ref="X99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99">
        <f t="array" ref="AC99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00" spans="9:29">
      <c r="I100">
        <f t="array" ref="I100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0">
        <f t="array" ref="N100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0">
        <f t="array" ref="S100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00">
        <f t="array" ref="X100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00">
        <f t="array" ref="AC100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01" spans="9:29">
      <c r="I101">
        <f t="array" ref="I101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1">
        <f t="array" ref="N101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1">
        <f t="array" ref="S101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01">
        <f t="array" ref="X101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01">
        <f t="array" ref="AC101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02" spans="9:29">
      <c r="I102">
        <f t="array" ref="I102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2">
        <f t="array" ref="N102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2">
        <f t="array" ref="S102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02">
        <f t="array" ref="X102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02">
        <f t="array" ref="AC102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03" spans="9:29">
      <c r="I103">
        <f t="array" ref="I103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3">
        <f t="array" ref="N103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3">
        <f t="array" ref="S103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03">
        <f t="array" ref="X103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03">
        <f t="array" ref="AC103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04" spans="9:29">
      <c r="I104">
        <f t="array" ref="I104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4">
        <f t="array" ref="N104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4">
        <f t="array" ref="S104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04">
        <f t="array" ref="X104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04">
        <f t="array" ref="AC104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05" spans="9:29">
      <c r="I105">
        <f t="array" ref="I105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5">
        <f t="array" ref="N105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5">
        <f t="array" ref="S105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05">
        <f t="array" ref="X105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05">
        <f t="array" ref="AC105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06" spans="9:29">
      <c r="I106">
        <f t="array" ref="I106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6">
        <f t="array" ref="N106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6">
        <f t="array" ref="S106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06">
        <f t="array" ref="X106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06">
        <f t="array" ref="AC106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07" spans="9:29">
      <c r="I107">
        <f t="array" ref="I107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7">
        <f t="array" ref="N107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7">
        <f t="array" ref="S107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07">
        <f t="array" ref="X107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07">
        <f t="array" ref="AC107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08" spans="9:29">
      <c r="I108">
        <f t="array" ref="I108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8">
        <f t="array" ref="N108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8">
        <f t="array" ref="S108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08">
        <f t="array" ref="X108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08">
        <f t="array" ref="AC108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09" spans="9:29">
      <c r="I109">
        <f t="array" ref="I109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9">
        <f t="array" ref="N109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9">
        <f t="array" ref="S109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09">
        <f t="array" ref="X109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09">
        <f t="array" ref="AC109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10" spans="9:29">
      <c r="I110">
        <f t="array" ref="I110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0">
        <f t="array" ref="N110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0">
        <f t="array" ref="S110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10">
        <f t="array" ref="X110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10">
        <f t="array" ref="AC110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11" spans="9:29">
      <c r="I111">
        <f t="array" ref="I111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1">
        <f t="array" ref="N111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1">
        <f t="array" ref="S111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11">
        <f t="array" ref="X111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11">
        <f t="array" ref="AC111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12" spans="9:29">
      <c r="I112">
        <f t="array" ref="I112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2">
        <f t="array" ref="N112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2">
        <f t="array" ref="S112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12">
        <f t="array" ref="X112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12">
        <f t="array" ref="AC112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13" spans="9:29">
      <c r="I113">
        <f t="array" ref="I113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3">
        <f t="array" ref="N113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3">
        <f t="array" ref="S113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13">
        <f t="array" ref="X113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13">
        <f t="array" ref="AC113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14" spans="9:29">
      <c r="I114">
        <f t="array" ref="I114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4">
        <f t="array" ref="N114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4">
        <f t="array" ref="S114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14">
        <f t="array" ref="X114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14">
        <f t="array" ref="AC114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15" spans="9:29">
      <c r="I115">
        <f t="array" ref="I115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5">
        <f t="array" ref="N115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5">
        <f t="array" ref="S115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15">
        <f t="array" ref="X115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15">
        <f t="array" ref="AC115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16" spans="9:29">
      <c r="I116">
        <f t="array" ref="I116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6">
        <f t="array" ref="N116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6">
        <f t="array" ref="S116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16">
        <f t="array" ref="X116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16">
        <f t="array" ref="AC116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17" spans="9:29">
      <c r="I117">
        <f t="array" ref="I117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7">
        <f t="array" ref="N117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7">
        <f t="array" ref="S117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17">
        <f t="array" ref="X117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17">
        <f t="array" ref="AC117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18" spans="9:29">
      <c r="I118">
        <f t="array" ref="I118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8">
        <f t="array" ref="N118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8">
        <f t="array" ref="S118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18">
        <f t="array" ref="X118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18">
        <f t="array" ref="AC118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19" spans="9:29">
      <c r="I119">
        <f t="array" ref="I119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9">
        <f t="array" ref="N119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9">
        <f t="array" ref="S119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19">
        <f t="array" ref="X119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19">
        <f t="array" ref="AC119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20" spans="9:29">
      <c r="I120">
        <f t="array" ref="I120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0">
        <f t="array" ref="N120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0">
        <f t="array" ref="S120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20">
        <f t="array" ref="X120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20">
        <f t="array" ref="AC120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21" spans="9:29">
      <c r="I121">
        <f t="array" ref="I121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1">
        <f t="array" ref="N121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1">
        <f t="array" ref="S121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21">
        <f t="array" ref="X121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21">
        <f t="array" ref="AC121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22" spans="9:29">
      <c r="I122">
        <f t="array" ref="I122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2">
        <f t="array" ref="N122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2">
        <f t="array" ref="S122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22">
        <f t="array" ref="X122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22">
        <f t="array" ref="AC122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23" spans="9:29">
      <c r="I123">
        <f t="array" ref="I123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3">
        <f t="array" ref="N123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3">
        <f t="array" ref="S123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23">
        <f t="array" ref="X123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23">
        <f t="array" ref="AC123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24" spans="9:29">
      <c r="I124">
        <f t="array" ref="I124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4">
        <f t="array" ref="N124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4">
        <f t="array" ref="S124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24">
        <f t="array" ref="X124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24">
        <f t="array" ref="AC124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25" spans="9:29">
      <c r="I125">
        <f t="array" ref="I125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5">
        <f t="array" ref="N125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5">
        <f t="array" ref="S125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25">
        <f t="array" ref="X125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25">
        <f t="array" ref="AC125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26" spans="9:29">
      <c r="I126">
        <f t="array" ref="I126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6">
        <f t="array" ref="N126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6">
        <f t="array" ref="S126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26">
        <f t="array" ref="X126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26">
        <f t="array" ref="AC126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27" spans="9:29">
      <c r="I127">
        <f t="array" ref="I127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7">
        <f t="array" ref="N127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7">
        <f t="array" ref="S127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27">
        <f t="array" ref="X127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27">
        <f t="array" ref="AC127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28" spans="9:29">
      <c r="I128">
        <f t="array" ref="I128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8">
        <f t="array" ref="N128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8">
        <f t="array" ref="S128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28">
        <f t="array" ref="X128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28">
        <f t="array" ref="AC128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29" spans="9:29">
      <c r="I129">
        <f t="array" ref="I129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9">
        <f t="array" ref="N129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9">
        <f t="array" ref="S129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29">
        <f t="array" ref="X129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29">
        <f t="array" ref="AC129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30" spans="9:29">
      <c r="I130">
        <f t="array" ref="I130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0">
        <f t="array" ref="N130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0">
        <f t="array" ref="S130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30">
        <f t="array" ref="X130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30">
        <f t="array" ref="AC130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31" spans="9:29">
      <c r="I131">
        <f t="array" ref="I131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1">
        <f t="array" ref="N131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1">
        <f t="array" ref="S131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31">
        <f t="array" ref="X131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31">
        <f t="array" ref="AC131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32" spans="9:29">
      <c r="I132">
        <f t="array" ref="I132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2">
        <f t="array" ref="N132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2">
        <f t="array" ref="S132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32">
        <f t="array" ref="X132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32">
        <f t="array" ref="AC132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33" spans="9:29">
      <c r="I133">
        <f t="array" ref="I133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3">
        <f t="array" ref="N133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3">
        <f t="array" ref="S133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33">
        <f t="array" ref="X133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33">
        <f t="array" ref="AC133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34" spans="9:29">
      <c r="I134">
        <f t="array" ref="I134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4">
        <f t="array" ref="N134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4">
        <f t="array" ref="S134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34">
        <f t="array" ref="X134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34">
        <f t="array" ref="AC134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35" spans="9:29">
      <c r="I135">
        <f t="array" ref="I135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5">
        <f t="array" ref="N135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5">
        <f t="array" ref="S135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35">
        <f t="array" ref="X135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35">
        <f t="array" ref="AC135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36" spans="9:29">
      <c r="I136">
        <f t="array" ref="I136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6">
        <f t="array" ref="N136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6">
        <f t="array" ref="S136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36">
        <f t="array" ref="X136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36">
        <f t="array" ref="AC136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37" spans="9:29">
      <c r="I137">
        <f t="array" ref="I137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7">
        <f t="array" ref="N137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7">
        <f t="array" ref="S137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37">
        <f t="array" ref="X137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37">
        <f t="array" ref="AC137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38" spans="9:29">
      <c r="I138">
        <f t="array" ref="I138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8">
        <f t="array" ref="N138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8">
        <f t="array" ref="S138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38">
        <f t="array" ref="X138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38">
        <f t="array" ref="AC138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39" spans="9:29">
      <c r="I139">
        <f t="array" ref="I139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9">
        <f t="array" ref="N139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9">
        <f t="array" ref="S139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39">
        <f t="array" ref="X139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39">
        <f t="array" ref="AC139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40" spans="9:29">
      <c r="I140">
        <f t="array" ref="I140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40">
        <f t="array" ref="N140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40">
        <f t="array" ref="S140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40">
        <f t="array" ref="X140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40">
        <f t="array" ref="AC140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0">
    <cfRule type="cellIs" dxfId="1" priority="737" operator="equal">
      <formula>0</formula>
    </cfRule>
    <cfRule type="cellIs" dxfId="2" priority="738" operator="lessThan">
      <formula>E10</formula>
    </cfRule>
  </conditionalFormatting>
  <conditionalFormatting sqref="AB11">
    <cfRule type="cellIs" dxfId="1" priority="742" operator="equal">
      <formula>0</formula>
    </cfRule>
    <cfRule type="cellIs" dxfId="2" priority="743" operator="lessThan">
      <formula>E11</formula>
    </cfRule>
  </conditionalFormatting>
  <conditionalFormatting sqref="AB12">
    <cfRule type="cellIs" dxfId="1" priority="748" operator="equal">
      <formula>0</formula>
    </cfRule>
    <cfRule type="cellIs" dxfId="2" priority="749" operator="lessThan">
      <formula>E12</formula>
    </cfRule>
  </conditionalFormatting>
  <conditionalFormatting sqref="AB14">
    <cfRule type="cellIs" dxfId="1" priority="753" operator="equal">
      <formula>0</formula>
    </cfRule>
    <cfRule type="cellIs" dxfId="2" priority="754" operator="lessThan">
      <formula>E14</formula>
    </cfRule>
  </conditionalFormatting>
  <conditionalFormatting sqref="AB18">
    <cfRule type="cellIs" dxfId="1" priority="758" operator="equal">
      <formula>0</formula>
    </cfRule>
    <cfRule type="cellIs" dxfId="2" priority="759" operator="lessThan">
      <formula>E18</formula>
    </cfRule>
  </conditionalFormatting>
  <conditionalFormatting sqref="AB19">
    <cfRule type="cellIs" dxfId="1" priority="764" operator="equal">
      <formula>0</formula>
    </cfRule>
    <cfRule type="cellIs" dxfId="2" priority="765" operator="lessThan">
      <formula>E19</formula>
    </cfRule>
  </conditionalFormatting>
  <conditionalFormatting sqref="AB21">
    <cfRule type="cellIs" dxfId="1" priority="770" operator="equal">
      <formula>0</formula>
    </cfRule>
    <cfRule type="cellIs" dxfId="2" priority="771" operator="lessThan">
      <formula>E21</formula>
    </cfRule>
  </conditionalFormatting>
  <conditionalFormatting sqref="AB27">
    <cfRule type="cellIs" dxfId="1" priority="775" operator="equal">
      <formula>0</formula>
    </cfRule>
    <cfRule type="cellIs" dxfId="2" priority="776" operator="lessThan">
      <formula>E27</formula>
    </cfRule>
  </conditionalFormatting>
  <conditionalFormatting sqref="AB28">
    <cfRule type="cellIs" dxfId="1" priority="781" operator="equal">
      <formula>0</formula>
    </cfRule>
    <cfRule type="cellIs" dxfId="2" priority="782" operator="lessThan">
      <formula>E28</formula>
    </cfRule>
  </conditionalFormatting>
  <conditionalFormatting sqref="AB38">
    <cfRule type="cellIs" dxfId="1" priority="787" operator="equal">
      <formula>0</formula>
    </cfRule>
    <cfRule type="cellIs" dxfId="2" priority="788" operator="lessThan">
      <formula>E38</formula>
    </cfRule>
  </conditionalFormatting>
  <conditionalFormatting sqref="AB39">
    <cfRule type="cellIs" dxfId="1" priority="793" operator="equal">
      <formula>0</formula>
    </cfRule>
    <cfRule type="cellIs" dxfId="2" priority="794" operator="lessThan">
      <formula>E39</formula>
    </cfRule>
  </conditionalFormatting>
  <conditionalFormatting sqref="AB40">
    <cfRule type="cellIs" dxfId="1" priority="798" operator="equal">
      <formula>0</formula>
    </cfRule>
    <cfRule type="cellIs" dxfId="2" priority="799" operator="lessThan">
      <formula>E40</formula>
    </cfRule>
  </conditionalFormatting>
  <conditionalFormatting sqref="AB9">
    <cfRule type="cellIs" dxfId="1" priority="731" operator="equal">
      <formula>0</formula>
    </cfRule>
    <cfRule type="cellIs" dxfId="2" priority="732" operator="lessThan">
      <formula>E9</formula>
    </cfRule>
  </conditionalFormatting>
  <conditionalFormatting sqref="AC10">
    <cfRule type="cellIs" dxfId="1" priority="739" operator="greaterThan">
      <formula>AB10</formula>
    </cfRule>
  </conditionalFormatting>
  <conditionalFormatting sqref="AC11">
    <cfRule type="expression" dxfId="3" priority="744">
      <formula>AND(AC11&gt;0,AC11&lt;500)</formula>
    </cfRule>
    <cfRule type="cellIs" dxfId="1" priority="745" operator="greaterThan">
      <formula>AB11</formula>
    </cfRule>
  </conditionalFormatting>
  <conditionalFormatting sqref="AC12">
    <cfRule type="cellIs" dxfId="1" priority="750" operator="greaterThan">
      <formula>AB12</formula>
    </cfRule>
  </conditionalFormatting>
  <conditionalFormatting sqref="AC14">
    <cfRule type="cellIs" dxfId="1" priority="755" operator="greaterThan">
      <formula>AB14</formula>
    </cfRule>
  </conditionalFormatting>
  <conditionalFormatting sqref="AC18">
    <cfRule type="expression" dxfId="3" priority="760">
      <formula>AND(AC18&gt;0,AC18&lt;200)</formula>
    </cfRule>
    <cfRule type="cellIs" dxfId="1" priority="761" operator="greaterThan">
      <formula>AB18</formula>
    </cfRule>
  </conditionalFormatting>
  <conditionalFormatting sqref="AC19">
    <cfRule type="expression" dxfId="3" priority="766">
      <formula>AND(AC19&gt;0,AC19&lt;200)</formula>
    </cfRule>
    <cfRule type="cellIs" dxfId="1" priority="767" operator="greaterThan">
      <formula>AB19</formula>
    </cfRule>
  </conditionalFormatting>
  <conditionalFormatting sqref="AC21">
    <cfRule type="cellIs" dxfId="1" priority="772" operator="greaterThan">
      <formula>AB21</formula>
    </cfRule>
  </conditionalFormatting>
  <conditionalFormatting sqref="AC27">
    <cfRule type="expression" dxfId="3" priority="777">
      <formula>AND(AC27&gt;0,AC27&lt;25)</formula>
    </cfRule>
    <cfRule type="cellIs" dxfId="1" priority="778" operator="greaterThan">
      <formula>AB27</formula>
    </cfRule>
  </conditionalFormatting>
  <conditionalFormatting sqref="AC28">
    <cfRule type="expression" dxfId="3" priority="783">
      <formula>AND(AC28&gt;0,AC28&lt;25)</formula>
    </cfRule>
    <cfRule type="cellIs" dxfId="1" priority="784" operator="greaterThan">
      <formula>AB28</formula>
    </cfRule>
  </conditionalFormatting>
  <conditionalFormatting sqref="AC38">
    <cfRule type="expression" dxfId="3" priority="789">
      <formula>AND(AC38&gt;0,AC38&lt;5)</formula>
    </cfRule>
    <cfRule type="cellIs" dxfId="1" priority="790" operator="greaterThan">
      <formula>AB38</formula>
    </cfRule>
  </conditionalFormatting>
  <conditionalFormatting sqref="AC39">
    <cfRule type="cellIs" dxfId="1" priority="795" operator="greaterThan">
      <formula>AB39</formula>
    </cfRule>
  </conditionalFormatting>
  <conditionalFormatting sqref="AC40">
    <cfRule type="cellIs" dxfId="1" priority="800" operator="greaterThan">
      <formula>AB40</formula>
    </cfRule>
  </conditionalFormatting>
  <conditionalFormatting sqref="AC9">
    <cfRule type="expression" dxfId="3" priority="733">
      <formula>AND(AC9&gt;0,AC9&lt;500)</formula>
    </cfRule>
    <cfRule type="cellIs" dxfId="1" priority="734" operator="greaterThan">
      <formula>AB9</formula>
    </cfRule>
  </conditionalFormatting>
  <conditionalFormatting sqref="AD10">
    <cfRule type="cellIs" dxfId="4" priority="741" operator="lessThanOrEqual">
      <formula>F10</formula>
    </cfRule>
  </conditionalFormatting>
  <conditionalFormatting sqref="AD11">
    <cfRule type="cellIs" dxfId="4" priority="747" operator="lessThanOrEqual">
      <formula>F11</formula>
    </cfRule>
  </conditionalFormatting>
  <conditionalFormatting sqref="AD12">
    <cfRule type="cellIs" dxfId="4" priority="752" operator="lessThanOrEqual">
      <formula>F12</formula>
    </cfRule>
  </conditionalFormatting>
  <conditionalFormatting sqref="AD14">
    <cfRule type="cellIs" dxfId="4" priority="757" operator="lessThanOrEqual">
      <formula>F14</formula>
    </cfRule>
  </conditionalFormatting>
  <conditionalFormatting sqref="AD18">
    <cfRule type="cellIs" dxfId="4" priority="763" operator="lessThanOrEqual">
      <formula>F18</formula>
    </cfRule>
  </conditionalFormatting>
  <conditionalFormatting sqref="AD19">
    <cfRule type="cellIs" dxfId="4" priority="769" operator="lessThanOrEqual">
      <formula>F19</formula>
    </cfRule>
  </conditionalFormatting>
  <conditionalFormatting sqref="AD21">
    <cfRule type="cellIs" dxfId="4" priority="774" operator="lessThanOrEqual">
      <formula>F21</formula>
    </cfRule>
  </conditionalFormatting>
  <conditionalFormatting sqref="AD27">
    <cfRule type="cellIs" dxfId="4" priority="780" operator="lessThanOrEqual">
      <formula>F27</formula>
    </cfRule>
  </conditionalFormatting>
  <conditionalFormatting sqref="AD28">
    <cfRule type="cellIs" dxfId="4" priority="786" operator="lessThanOrEqual">
      <formula>F28</formula>
    </cfRule>
  </conditionalFormatting>
  <conditionalFormatting sqref="AD38">
    <cfRule type="cellIs" dxfId="4" priority="792" operator="lessThanOrEqual">
      <formula>F38</formula>
    </cfRule>
  </conditionalFormatting>
  <conditionalFormatting sqref="AD39">
    <cfRule type="cellIs" dxfId="4" priority="797" operator="lessThanOrEqual">
      <formula>F39</formula>
    </cfRule>
  </conditionalFormatting>
  <conditionalFormatting sqref="AD40">
    <cfRule type="cellIs" dxfId="4" priority="802" operator="lessThanOrEqual">
      <formula>F40</formula>
    </cfRule>
  </conditionalFormatting>
  <conditionalFormatting sqref="AD9">
    <cfRule type="cellIs" dxfId="4" priority="736" operator="lessThanOrEqual">
      <formula>F9</formula>
    </cfRule>
  </conditionalFormatting>
  <conditionalFormatting sqref="AE10">
    <cfRule type="cellIs" dxfId="4" priority="740" operator="lessThanOrEqual">
      <formula>G10</formula>
    </cfRule>
  </conditionalFormatting>
  <conditionalFormatting sqref="AE11">
    <cfRule type="cellIs" dxfId="4" priority="746" operator="lessThanOrEqual">
      <formula>G11</formula>
    </cfRule>
  </conditionalFormatting>
  <conditionalFormatting sqref="AE12">
    <cfRule type="cellIs" dxfId="4" priority="751" operator="lessThanOrEqual">
      <formula>G12</formula>
    </cfRule>
  </conditionalFormatting>
  <conditionalFormatting sqref="AE14">
    <cfRule type="cellIs" dxfId="4" priority="756" operator="lessThanOrEqual">
      <formula>G14</formula>
    </cfRule>
  </conditionalFormatting>
  <conditionalFormatting sqref="AE18">
    <cfRule type="cellIs" dxfId="4" priority="762" operator="lessThanOrEqual">
      <formula>G18</formula>
    </cfRule>
  </conditionalFormatting>
  <conditionalFormatting sqref="AE19">
    <cfRule type="cellIs" dxfId="4" priority="768" operator="lessThanOrEqual">
      <formula>G19</formula>
    </cfRule>
  </conditionalFormatting>
  <conditionalFormatting sqref="AE21">
    <cfRule type="cellIs" dxfId="4" priority="773" operator="lessThanOrEqual">
      <formula>G21</formula>
    </cfRule>
  </conditionalFormatting>
  <conditionalFormatting sqref="AE27">
    <cfRule type="cellIs" dxfId="4" priority="779" operator="lessThanOrEqual">
      <formula>G27</formula>
    </cfRule>
  </conditionalFormatting>
  <conditionalFormatting sqref="AE28">
    <cfRule type="cellIs" dxfId="4" priority="785" operator="lessThanOrEqual">
      <formula>G28</formula>
    </cfRule>
  </conditionalFormatting>
  <conditionalFormatting sqref="AE38">
    <cfRule type="cellIs" dxfId="4" priority="791" operator="lessThanOrEqual">
      <formula>G38</formula>
    </cfRule>
  </conditionalFormatting>
  <conditionalFormatting sqref="AE39">
    <cfRule type="cellIs" dxfId="4" priority="796" operator="lessThanOrEqual">
      <formula>G39</formula>
    </cfRule>
  </conditionalFormatting>
  <conditionalFormatting sqref="AE40">
    <cfRule type="cellIs" dxfId="4" priority="801" operator="lessThanOrEqual">
      <formula>G40</formula>
    </cfRule>
  </conditionalFormatting>
  <conditionalFormatting sqref="AE9">
    <cfRule type="cellIs" dxfId="4" priority="735" operator="lessThanOrEqual">
      <formula>G9</formula>
    </cfRule>
  </conditionalFormatting>
  <conditionalFormatting sqref="E10">
    <cfRule type="expression" dxfId="0" priority="13">
      <formula>AND(ISBLANK(D10)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4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5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1">
    <cfRule type="expression" dxfId="0" priority="17">
      <formula>AND(ISBLANK(D11)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8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9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2">
    <cfRule type="expression" dxfId="0" priority="21">
      <formula>AND(ISBLANK(D12)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22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23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3">
    <cfRule type="expression" dxfId="0" priority="25">
      <formula>AND(ISBLANK(D13)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26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27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4">
    <cfRule type="expression" dxfId="0" priority="29">
      <formula>AND(ISBLANK(D14)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30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31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5">
    <cfRule type="expression" dxfId="0" priority="33">
      <formula>AND(ISBLANK(D15)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34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35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6">
    <cfRule type="expression" dxfId="0" priority="37">
      <formula>AND(ISBLANK(D16)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38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39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4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7">
    <cfRule type="expression" dxfId="0" priority="41">
      <formula>AND(ISBLANK(D17)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42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43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4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8">
    <cfRule type="expression" dxfId="0" priority="45">
      <formula>AND(ISBLANK(D18)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46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47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4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9">
    <cfRule type="expression" dxfId="0" priority="49">
      <formula>AND(ISBLANK(D19)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50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51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5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0">
    <cfRule type="expression" dxfId="0" priority="53">
      <formula>AND(ISBLANK(D20)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54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55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5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1">
    <cfRule type="expression" dxfId="0" priority="57">
      <formula>AND(ISBLANK(D21)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58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59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6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2">
    <cfRule type="expression" dxfId="0" priority="61">
      <formula>AND(ISBLANK(D22)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62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63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6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3">
    <cfRule type="expression" dxfId="0" priority="65">
      <formula>AND(ISBLANK(D23)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66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67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6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4">
    <cfRule type="expression" dxfId="0" priority="69">
      <formula>AND(ISBLANK(D24)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70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71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7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5">
    <cfRule type="expression" dxfId="0" priority="73">
      <formula>AND(ISBLANK(D25)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74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75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7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6">
    <cfRule type="expression" dxfId="0" priority="77">
      <formula>AND(ISBLANK(D26)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78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79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8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7">
    <cfRule type="expression" dxfId="0" priority="81">
      <formula>AND(ISBLANK(D27)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82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83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8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8">
    <cfRule type="expression" dxfId="0" priority="85">
      <formula>AND(ISBLANK(D28)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86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87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8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9">
    <cfRule type="expression" dxfId="0" priority="89">
      <formula>AND(ISBLANK(D29)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90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91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9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0">
    <cfRule type="expression" dxfId="0" priority="93">
      <formula>AND(ISBLANK(D30)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94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95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9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1">
    <cfRule type="expression" dxfId="0" priority="97">
      <formula>AND(ISBLANK(D31)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98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99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0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2">
    <cfRule type="expression" dxfId="0" priority="101">
      <formula>AND(ISBLANK(D32)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02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03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0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3">
    <cfRule type="expression" dxfId="0" priority="105">
      <formula>AND(ISBLANK(D33)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06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07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0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4">
    <cfRule type="expression" dxfId="0" priority="109">
      <formula>AND(ISBLANK(D34)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10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11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1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5">
    <cfRule type="expression" dxfId="0" priority="113">
      <formula>AND(ISBLANK(D35)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14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15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1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6">
    <cfRule type="expression" dxfId="0" priority="117">
      <formula>AND(ISBLANK(D36)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18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19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2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7">
    <cfRule type="expression" dxfId="0" priority="121">
      <formula>AND(ISBLANK(D37)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22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23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2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8">
    <cfRule type="expression" dxfId="0" priority="125">
      <formula>AND(ISBLANK(D38)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26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27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2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9">
    <cfRule type="expression" dxfId="0" priority="129">
      <formula>AND(ISBLANK(D39)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30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31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3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0">
    <cfRule type="expression" dxfId="0" priority="133">
      <formula>AND(ISBLANK(D40)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34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35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3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1">
    <cfRule type="expression" dxfId="0" priority="137">
      <formula>AND(ISBLANK(D41)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38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39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4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2">
    <cfRule type="expression" dxfId="0" priority="141">
      <formula>AND(ISBLANK(D42)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42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43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4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3">
    <cfRule type="expression" dxfId="0" priority="145">
      <formula>AND(ISBLANK(D43)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46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47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4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4">
    <cfRule type="expression" dxfId="0" priority="149">
      <formula>AND(ISBLANK(D44)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50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51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5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5">
    <cfRule type="expression" dxfId="0" priority="153">
      <formula>AND(ISBLANK(D45)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54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55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5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6">
    <cfRule type="expression" dxfId="0" priority="157">
      <formula>AND(ISBLANK(D46)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58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59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6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7">
    <cfRule type="expression" dxfId="0" priority="161">
      <formula>AND(ISBLANK(D47)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62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63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6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8">
    <cfRule type="expression" dxfId="0" priority="165">
      <formula>AND(ISBLANK(D48)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66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67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6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9">
    <cfRule type="expression" dxfId="0" priority="169">
      <formula>AND(ISBLANK(D49)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70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71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7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0">
    <cfRule type="expression" dxfId="0" priority="173">
      <formula>AND(ISBLANK(D50)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74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75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7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1">
    <cfRule type="expression" dxfId="0" priority="177">
      <formula>AND(ISBLANK(D51)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78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79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8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2">
    <cfRule type="expression" dxfId="0" priority="181">
      <formula>AND(ISBLANK(D52)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82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83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8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3">
    <cfRule type="expression" dxfId="0" priority="185">
      <formula>AND(ISBLANK(D53)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86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87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8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4">
    <cfRule type="expression" dxfId="0" priority="189">
      <formula>AND(ISBLANK(D54)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90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91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9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5">
    <cfRule type="expression" dxfId="0" priority="193">
      <formula>AND(ISBLANK(D55)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94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95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9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6">
    <cfRule type="expression" dxfId="0" priority="197">
      <formula>AND(ISBLANK(D56)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98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99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20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7">
    <cfRule type="expression" dxfId="0" priority="201">
      <formula>AND(ISBLANK(D57)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202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203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20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8">
    <cfRule type="expression" dxfId="0" priority="205">
      <formula>AND(ISBLANK(D58)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206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207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20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9">
    <cfRule type="expression" dxfId="0" priority="209">
      <formula>AND(ISBLANK(D59)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210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211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21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60">
    <cfRule type="expression" dxfId="0" priority="213">
      <formula>AND(ISBLANK(D60)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214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215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21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61">
    <cfRule type="expression" dxfId="0" priority="217">
      <formula>AND(ISBLANK(D61)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218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219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22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62">
    <cfRule type="expression" dxfId="0" priority="221">
      <formula>AND(ISBLANK(D62)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222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223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22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63">
    <cfRule type="expression" dxfId="0" priority="225">
      <formula>AND(ISBLANK(D63)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226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227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22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64">
    <cfRule type="expression" dxfId="0" priority="229">
      <formula>AND(ISBLANK(D64)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230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231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23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65">
    <cfRule type="expression" dxfId="0" priority="233">
      <formula>AND(ISBLANK(D65)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234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235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23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66">
    <cfRule type="expression" dxfId="0" priority="237">
      <formula>AND(ISBLANK(D66)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238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239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24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67">
    <cfRule type="expression" dxfId="0" priority="241">
      <formula>AND(ISBLANK(D67)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242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243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24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68">
    <cfRule type="expression" dxfId="0" priority="245">
      <formula>AND(ISBLANK(D68)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246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247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24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69">
    <cfRule type="expression" dxfId="0" priority="249">
      <formula>AND(ISBLANK(D69)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250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251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25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7">
    <cfRule type="expression" dxfId="0" priority="1">
      <formula>AND(ISBLANK(D7)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2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3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70">
    <cfRule type="expression" dxfId="0" priority="253">
      <formula>AND(ISBLANK(D70)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254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255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25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71">
    <cfRule type="expression" dxfId="0" priority="257">
      <formula>AND(ISBLANK(D71)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258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259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26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72">
    <cfRule type="expression" dxfId="0" priority="261">
      <formula>AND(ISBLANK(D72)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262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263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26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8">
    <cfRule type="expression" dxfId="0" priority="5">
      <formula>AND(ISBLANK(D8)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6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7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9">
    <cfRule type="expression" dxfId="0" priority="9">
      <formula>AND(ISBLANK(D9),ISBLANK(INDIRECT(ADDRESS(ROW(),COLUMN(digikey_part_data)+4))),ISBLANK(INDIRECT(ADDRESS(ROW(),COLUMN(newark_part_data)+4))),ISBLANK(INDIRECT(ADDRESS(ROW(),COLUMN(rs_part_data)+4))),ISBLANK(INDIRECT(ADDRESS(ROW(),COLUMN(farnell_part_data)+4))),ISBLANK(INDIRECT(ADDRESS(ROW(),COLUMN(mouser_part_data)+4))))</formula>
    </cfRule>
    <cfRule type="expression" dxfId="1" priority="10">
      <formula>IF(SUM(INDIRECT(ADDRESS(ROW(),COLUMN(digikey_part_data)+0)),INDIRECT(ADDRESS(ROW(),COLUMN(newark_part_data)+0)),INDIRECT(ADDRESS(ROW(),COLUMN(rs_part_data)+0)),INDIRECT(ADDRESS(ROW(),COLUMN(farnell_part_data)+0)),INDIRECT(ADDRESS(ROW(),COLUMN(mouser_part_data)+0)))=0,1,0)</formula>
    </cfRule>
    <cfRule type="cellIs" dxfId="2" priority="11" operator="greaterThan">
      <formula>SUM(INDIRECT(ADDRESS(ROW(),COLUMN(digikey_part_data)+0)),INDIRECT(ADDRESS(ROW(),COLUMN(newark_part_data)+0)),INDIRECT(ADDRESS(ROW(),COLUMN(rs_part_data)+0)),INDIRECT(ADDRESS(ROW(),COLUMN(farnell_part_data)+0)),INDIRECT(ADDRESS(ROW(),COLUMN(mouser_part_data)+0)))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H10">
    <cfRule type="cellIs" dxfId="1" priority="275" operator="equal">
      <formula>0</formula>
    </cfRule>
    <cfRule type="cellIs" dxfId="2" priority="276" operator="lessThan">
      <formula>E10</formula>
    </cfRule>
  </conditionalFormatting>
  <conditionalFormatting sqref="H11">
    <cfRule type="cellIs" dxfId="1" priority="280" operator="equal">
      <formula>0</formula>
    </cfRule>
    <cfRule type="cellIs" dxfId="2" priority="281" operator="lessThan">
      <formula>E11</formula>
    </cfRule>
  </conditionalFormatting>
  <conditionalFormatting sqref="H12">
    <cfRule type="cellIs" dxfId="1" priority="285" operator="equal">
      <formula>0</formula>
    </cfRule>
    <cfRule type="cellIs" dxfId="2" priority="286" operator="lessThan">
      <formula>E12</formula>
    </cfRule>
  </conditionalFormatting>
  <conditionalFormatting sqref="H13">
    <cfRule type="cellIs" dxfId="1" priority="290" operator="equal">
      <formula>0</formula>
    </cfRule>
    <cfRule type="cellIs" dxfId="2" priority="291" operator="lessThan">
      <formula>E13</formula>
    </cfRule>
  </conditionalFormatting>
  <conditionalFormatting sqref="H14">
    <cfRule type="cellIs" dxfId="1" priority="295" operator="equal">
      <formula>0</formula>
    </cfRule>
    <cfRule type="cellIs" dxfId="2" priority="296" operator="lessThan">
      <formula>E14</formula>
    </cfRule>
  </conditionalFormatting>
  <conditionalFormatting sqref="H15">
    <cfRule type="cellIs" dxfId="1" priority="300" operator="equal">
      <formula>0</formula>
    </cfRule>
    <cfRule type="cellIs" dxfId="2" priority="301" operator="lessThan">
      <formula>E15</formula>
    </cfRule>
  </conditionalFormatting>
  <conditionalFormatting sqref="H18">
    <cfRule type="cellIs" dxfId="1" priority="305" operator="equal">
      <formula>0</formula>
    </cfRule>
    <cfRule type="cellIs" dxfId="2" priority="306" operator="lessThan">
      <formula>E18</formula>
    </cfRule>
  </conditionalFormatting>
  <conditionalFormatting sqref="H19">
    <cfRule type="cellIs" dxfId="1" priority="310" operator="equal">
      <formula>0</formula>
    </cfRule>
    <cfRule type="cellIs" dxfId="2" priority="311" operator="lessThan">
      <formula>E19</formula>
    </cfRule>
  </conditionalFormatting>
  <conditionalFormatting sqref="H20">
    <cfRule type="cellIs" dxfId="1" priority="315" operator="equal">
      <formula>0</formula>
    </cfRule>
    <cfRule type="cellIs" dxfId="2" priority="316" operator="lessThan">
      <formula>E20</formula>
    </cfRule>
  </conditionalFormatting>
  <conditionalFormatting sqref="H21">
    <cfRule type="cellIs" dxfId="1" priority="320" operator="equal">
      <formula>0</formula>
    </cfRule>
    <cfRule type="cellIs" dxfId="2" priority="321" operator="lessThan">
      <formula>E21</formula>
    </cfRule>
  </conditionalFormatting>
  <conditionalFormatting sqref="H25">
    <cfRule type="cellIs" dxfId="1" priority="325" operator="equal">
      <formula>0</formula>
    </cfRule>
    <cfRule type="cellIs" dxfId="2" priority="326" operator="lessThan">
      <formula>E25</formula>
    </cfRule>
  </conditionalFormatting>
  <conditionalFormatting sqref="H27">
    <cfRule type="cellIs" dxfId="1" priority="330" operator="equal">
      <formula>0</formula>
    </cfRule>
    <cfRule type="cellIs" dxfId="2" priority="331" operator="lessThan">
      <formula>E27</formula>
    </cfRule>
  </conditionalFormatting>
  <conditionalFormatting sqref="H28">
    <cfRule type="cellIs" dxfId="1" priority="335" operator="equal">
      <formula>0</formula>
    </cfRule>
    <cfRule type="cellIs" dxfId="2" priority="336" operator="lessThan">
      <formula>E28</formula>
    </cfRule>
  </conditionalFormatting>
  <conditionalFormatting sqref="H34">
    <cfRule type="cellIs" dxfId="1" priority="340" operator="equal">
      <formula>0</formula>
    </cfRule>
    <cfRule type="cellIs" dxfId="2" priority="341" operator="lessThan">
      <formula>E34</formula>
    </cfRule>
  </conditionalFormatting>
  <conditionalFormatting sqref="H38">
    <cfRule type="cellIs" dxfId="1" priority="345" operator="equal">
      <formula>0</formula>
    </cfRule>
    <cfRule type="cellIs" dxfId="2" priority="346" operator="lessThan">
      <formula>E38</formula>
    </cfRule>
  </conditionalFormatting>
  <conditionalFormatting sqref="H39">
    <cfRule type="cellIs" dxfId="1" priority="350" operator="equal">
      <formula>0</formula>
    </cfRule>
    <cfRule type="cellIs" dxfId="2" priority="351" operator="lessThan">
      <formula>E39</formula>
    </cfRule>
  </conditionalFormatting>
  <conditionalFormatting sqref="H40">
    <cfRule type="cellIs" dxfId="1" priority="355" operator="equal">
      <formula>0</formula>
    </cfRule>
    <cfRule type="cellIs" dxfId="2" priority="356" operator="lessThan">
      <formula>E40</formula>
    </cfRule>
  </conditionalFormatting>
  <conditionalFormatting sqref="H48">
    <cfRule type="cellIs" dxfId="1" priority="360" operator="equal">
      <formula>0</formula>
    </cfRule>
    <cfRule type="cellIs" dxfId="2" priority="361" operator="lessThan">
      <formula>E48</formula>
    </cfRule>
  </conditionalFormatting>
  <conditionalFormatting sqref="H60">
    <cfRule type="cellIs" dxfId="1" priority="365" operator="equal">
      <formula>0</formula>
    </cfRule>
    <cfRule type="cellIs" dxfId="2" priority="366" operator="lessThan">
      <formula>E60</formula>
    </cfRule>
  </conditionalFormatting>
  <conditionalFormatting sqref="H67">
    <cfRule type="cellIs" dxfId="1" priority="370" operator="equal">
      <formula>0</formula>
    </cfRule>
    <cfRule type="cellIs" dxfId="2" priority="371" operator="lessThan">
      <formula>E67</formula>
    </cfRule>
  </conditionalFormatting>
  <conditionalFormatting sqref="H69">
    <cfRule type="cellIs" dxfId="1" priority="375" operator="equal">
      <formula>0</formula>
    </cfRule>
    <cfRule type="cellIs" dxfId="2" priority="376" operator="lessThan">
      <formula>E69</formula>
    </cfRule>
  </conditionalFormatting>
  <conditionalFormatting sqref="H7">
    <cfRule type="cellIs" dxfId="1" priority="265" operator="equal">
      <formula>0</formula>
    </cfRule>
    <cfRule type="cellIs" dxfId="2" priority="266" operator="lessThan">
      <formula>E7</formula>
    </cfRule>
  </conditionalFormatting>
  <conditionalFormatting sqref="H71">
    <cfRule type="cellIs" dxfId="1" priority="380" operator="equal">
      <formula>0</formula>
    </cfRule>
    <cfRule type="cellIs" dxfId="2" priority="381" operator="lessThan">
      <formula>E71</formula>
    </cfRule>
  </conditionalFormatting>
  <conditionalFormatting sqref="H72">
    <cfRule type="cellIs" dxfId="1" priority="385" operator="equal">
      <formula>0</formula>
    </cfRule>
    <cfRule type="cellIs" dxfId="2" priority="386" operator="lessThan">
      <formula>E72</formula>
    </cfRule>
  </conditionalFormatting>
  <conditionalFormatting sqref="H9">
    <cfRule type="cellIs" dxfId="1" priority="270" operator="equal">
      <formula>0</formula>
    </cfRule>
    <cfRule type="cellIs" dxfId="2" priority="271" operator="lessThan">
      <formula>E9</formula>
    </cfRule>
  </conditionalFormatting>
  <conditionalFormatting sqref="I10">
    <cfRule type="cellIs" dxfId="1" priority="277" operator="greaterThan">
      <formula>H10</formula>
    </cfRule>
  </conditionalFormatting>
  <conditionalFormatting sqref="I11">
    <cfRule type="cellIs" dxfId="1" priority="282" operator="greaterThan">
      <formula>H11</formula>
    </cfRule>
  </conditionalFormatting>
  <conditionalFormatting sqref="I12">
    <cfRule type="cellIs" dxfId="1" priority="287" operator="greaterThan">
      <formula>H12</formula>
    </cfRule>
  </conditionalFormatting>
  <conditionalFormatting sqref="I13">
    <cfRule type="cellIs" dxfId="1" priority="292" operator="greaterThan">
      <formula>H13</formula>
    </cfRule>
  </conditionalFormatting>
  <conditionalFormatting sqref="I14">
    <cfRule type="cellIs" dxfId="1" priority="297" operator="greaterThan">
      <formula>H14</formula>
    </cfRule>
  </conditionalFormatting>
  <conditionalFormatting sqref="I15">
    <cfRule type="cellIs" dxfId="1" priority="302" operator="greaterThan">
      <formula>H15</formula>
    </cfRule>
  </conditionalFormatting>
  <conditionalFormatting sqref="I18">
    <cfRule type="cellIs" dxfId="1" priority="307" operator="greaterThan">
      <formula>H18</formula>
    </cfRule>
  </conditionalFormatting>
  <conditionalFormatting sqref="I19">
    <cfRule type="cellIs" dxfId="1" priority="312" operator="greaterThan">
      <formula>H19</formula>
    </cfRule>
  </conditionalFormatting>
  <conditionalFormatting sqref="I20">
    <cfRule type="cellIs" dxfId="1" priority="317" operator="greaterThan">
      <formula>H20</formula>
    </cfRule>
  </conditionalFormatting>
  <conditionalFormatting sqref="I21">
    <cfRule type="cellIs" dxfId="1" priority="322" operator="greaterThan">
      <formula>H21</formula>
    </cfRule>
  </conditionalFormatting>
  <conditionalFormatting sqref="I25">
    <cfRule type="cellIs" dxfId="1" priority="327" operator="greaterThan">
      <formula>H25</formula>
    </cfRule>
  </conditionalFormatting>
  <conditionalFormatting sqref="I27">
    <cfRule type="cellIs" dxfId="1" priority="332" operator="greaterThan">
      <formula>H27</formula>
    </cfRule>
  </conditionalFormatting>
  <conditionalFormatting sqref="I28">
    <cfRule type="cellIs" dxfId="1" priority="337" operator="greaterThan">
      <formula>H28</formula>
    </cfRule>
  </conditionalFormatting>
  <conditionalFormatting sqref="I34">
    <cfRule type="cellIs" dxfId="1" priority="342" operator="greaterThan">
      <formula>H34</formula>
    </cfRule>
  </conditionalFormatting>
  <conditionalFormatting sqref="I38">
    <cfRule type="cellIs" dxfId="1" priority="347" operator="greaterThan">
      <formula>H38</formula>
    </cfRule>
  </conditionalFormatting>
  <conditionalFormatting sqref="I39">
    <cfRule type="cellIs" dxfId="1" priority="352" operator="greaterThan">
      <formula>H39</formula>
    </cfRule>
  </conditionalFormatting>
  <conditionalFormatting sqref="I40">
    <cfRule type="cellIs" dxfId="1" priority="357" operator="greaterThan">
      <formula>H40</formula>
    </cfRule>
  </conditionalFormatting>
  <conditionalFormatting sqref="I48">
    <cfRule type="cellIs" dxfId="1" priority="362" operator="greaterThan">
      <formula>H48</formula>
    </cfRule>
  </conditionalFormatting>
  <conditionalFormatting sqref="I60">
    <cfRule type="cellIs" dxfId="1" priority="367" operator="greaterThan">
      <formula>H60</formula>
    </cfRule>
  </conditionalFormatting>
  <conditionalFormatting sqref="I67">
    <cfRule type="cellIs" dxfId="1" priority="372" operator="greaterThan">
      <formula>H67</formula>
    </cfRule>
  </conditionalFormatting>
  <conditionalFormatting sqref="I69">
    <cfRule type="cellIs" dxfId="1" priority="377" operator="greaterThan">
      <formula>H69</formula>
    </cfRule>
  </conditionalFormatting>
  <conditionalFormatting sqref="I7">
    <cfRule type="cellIs" dxfId="1" priority="267" operator="greaterThan">
      <formula>H7</formula>
    </cfRule>
  </conditionalFormatting>
  <conditionalFormatting sqref="I71">
    <cfRule type="cellIs" dxfId="1" priority="382" operator="greaterThan">
      <formula>H71</formula>
    </cfRule>
  </conditionalFormatting>
  <conditionalFormatting sqref="I72">
    <cfRule type="cellIs" dxfId="1" priority="387" operator="greaterThan">
      <formula>H72</formula>
    </cfRule>
  </conditionalFormatting>
  <conditionalFormatting sqref="I9">
    <cfRule type="cellIs" dxfId="1" priority="272" operator="greaterThan">
      <formula>H9</formula>
    </cfRule>
  </conditionalFormatting>
  <conditionalFormatting sqref="J10">
    <cfRule type="cellIs" dxfId="4" priority="279" operator="lessThanOrEqual">
      <formula>F10</formula>
    </cfRule>
  </conditionalFormatting>
  <conditionalFormatting sqref="J11">
    <cfRule type="cellIs" dxfId="4" priority="284" operator="lessThanOrEqual">
      <formula>F11</formula>
    </cfRule>
  </conditionalFormatting>
  <conditionalFormatting sqref="J12">
    <cfRule type="cellIs" dxfId="4" priority="289" operator="lessThanOrEqual">
      <formula>F12</formula>
    </cfRule>
  </conditionalFormatting>
  <conditionalFormatting sqref="J13">
    <cfRule type="cellIs" dxfId="4" priority="294" operator="lessThanOrEqual">
      <formula>F13</formula>
    </cfRule>
  </conditionalFormatting>
  <conditionalFormatting sqref="J14">
    <cfRule type="cellIs" dxfId="4" priority="299" operator="lessThanOrEqual">
      <formula>F14</formula>
    </cfRule>
  </conditionalFormatting>
  <conditionalFormatting sqref="J15">
    <cfRule type="cellIs" dxfId="4" priority="304" operator="lessThanOrEqual">
      <formula>F15</formula>
    </cfRule>
  </conditionalFormatting>
  <conditionalFormatting sqref="J18">
    <cfRule type="cellIs" dxfId="4" priority="309" operator="lessThanOrEqual">
      <formula>F18</formula>
    </cfRule>
  </conditionalFormatting>
  <conditionalFormatting sqref="J19">
    <cfRule type="cellIs" dxfId="4" priority="314" operator="lessThanOrEqual">
      <formula>F19</formula>
    </cfRule>
  </conditionalFormatting>
  <conditionalFormatting sqref="J20">
    <cfRule type="cellIs" dxfId="4" priority="319" operator="lessThanOrEqual">
      <formula>F20</formula>
    </cfRule>
  </conditionalFormatting>
  <conditionalFormatting sqref="J21">
    <cfRule type="cellIs" dxfId="4" priority="324" operator="lessThanOrEqual">
      <formula>F21</formula>
    </cfRule>
  </conditionalFormatting>
  <conditionalFormatting sqref="J25">
    <cfRule type="cellIs" dxfId="4" priority="329" operator="lessThanOrEqual">
      <formula>F25</formula>
    </cfRule>
  </conditionalFormatting>
  <conditionalFormatting sqref="J27">
    <cfRule type="cellIs" dxfId="4" priority="334" operator="lessThanOrEqual">
      <formula>F27</formula>
    </cfRule>
  </conditionalFormatting>
  <conditionalFormatting sqref="J28">
    <cfRule type="cellIs" dxfId="4" priority="339" operator="lessThanOrEqual">
      <formula>F28</formula>
    </cfRule>
  </conditionalFormatting>
  <conditionalFormatting sqref="J34">
    <cfRule type="cellIs" dxfId="4" priority="344" operator="lessThanOrEqual">
      <formula>F34</formula>
    </cfRule>
  </conditionalFormatting>
  <conditionalFormatting sqref="J38">
    <cfRule type="cellIs" dxfId="4" priority="349" operator="lessThanOrEqual">
      <formula>F38</formula>
    </cfRule>
  </conditionalFormatting>
  <conditionalFormatting sqref="J39">
    <cfRule type="cellIs" dxfId="4" priority="354" operator="lessThanOrEqual">
      <formula>F39</formula>
    </cfRule>
  </conditionalFormatting>
  <conditionalFormatting sqref="J40">
    <cfRule type="cellIs" dxfId="4" priority="359" operator="lessThanOrEqual">
      <formula>F40</formula>
    </cfRule>
  </conditionalFormatting>
  <conditionalFormatting sqref="J48">
    <cfRule type="cellIs" dxfId="4" priority="364" operator="lessThanOrEqual">
      <formula>F48</formula>
    </cfRule>
  </conditionalFormatting>
  <conditionalFormatting sqref="J60">
    <cfRule type="cellIs" dxfId="4" priority="369" operator="lessThanOrEqual">
      <formula>F60</formula>
    </cfRule>
  </conditionalFormatting>
  <conditionalFormatting sqref="J67">
    <cfRule type="cellIs" dxfId="4" priority="374" operator="lessThanOrEqual">
      <formula>F67</formula>
    </cfRule>
  </conditionalFormatting>
  <conditionalFormatting sqref="J69">
    <cfRule type="cellIs" dxfId="4" priority="379" operator="lessThanOrEqual">
      <formula>F69</formula>
    </cfRule>
  </conditionalFormatting>
  <conditionalFormatting sqref="J7">
    <cfRule type="cellIs" dxfId="4" priority="269" operator="lessThanOrEqual">
      <formula>F7</formula>
    </cfRule>
  </conditionalFormatting>
  <conditionalFormatting sqref="J71">
    <cfRule type="cellIs" dxfId="4" priority="384" operator="lessThanOrEqual">
      <formula>F71</formula>
    </cfRule>
  </conditionalFormatting>
  <conditionalFormatting sqref="J72">
    <cfRule type="cellIs" dxfId="4" priority="389" operator="lessThanOrEqual">
      <formula>F72</formula>
    </cfRule>
  </conditionalFormatting>
  <conditionalFormatting sqref="J9">
    <cfRule type="cellIs" dxfId="4" priority="274" operator="lessThanOrEqual">
      <formula>F9</formula>
    </cfRule>
  </conditionalFormatting>
  <conditionalFormatting sqref="K10">
    <cfRule type="cellIs" dxfId="4" priority="278" operator="lessThanOrEqual">
      <formula>G10</formula>
    </cfRule>
  </conditionalFormatting>
  <conditionalFormatting sqref="K11">
    <cfRule type="cellIs" dxfId="4" priority="283" operator="lessThanOrEqual">
      <formula>G11</formula>
    </cfRule>
  </conditionalFormatting>
  <conditionalFormatting sqref="K12">
    <cfRule type="cellIs" dxfId="4" priority="288" operator="lessThanOrEqual">
      <formula>G12</formula>
    </cfRule>
  </conditionalFormatting>
  <conditionalFormatting sqref="K13">
    <cfRule type="cellIs" dxfId="4" priority="293" operator="lessThanOrEqual">
      <formula>G13</formula>
    </cfRule>
  </conditionalFormatting>
  <conditionalFormatting sqref="K14">
    <cfRule type="cellIs" dxfId="4" priority="298" operator="lessThanOrEqual">
      <formula>G14</formula>
    </cfRule>
  </conditionalFormatting>
  <conditionalFormatting sqref="K15">
    <cfRule type="cellIs" dxfId="4" priority="303" operator="lessThanOrEqual">
      <formula>G15</formula>
    </cfRule>
  </conditionalFormatting>
  <conditionalFormatting sqref="K18">
    <cfRule type="cellIs" dxfId="4" priority="308" operator="lessThanOrEqual">
      <formula>G18</formula>
    </cfRule>
  </conditionalFormatting>
  <conditionalFormatting sqref="K19">
    <cfRule type="cellIs" dxfId="4" priority="313" operator="lessThanOrEqual">
      <formula>G19</formula>
    </cfRule>
  </conditionalFormatting>
  <conditionalFormatting sqref="K20">
    <cfRule type="cellIs" dxfId="4" priority="318" operator="lessThanOrEqual">
      <formula>G20</formula>
    </cfRule>
  </conditionalFormatting>
  <conditionalFormatting sqref="K21">
    <cfRule type="cellIs" dxfId="4" priority="323" operator="lessThanOrEqual">
      <formula>G21</formula>
    </cfRule>
  </conditionalFormatting>
  <conditionalFormatting sqref="K25">
    <cfRule type="cellIs" dxfId="4" priority="328" operator="lessThanOrEqual">
      <formula>G25</formula>
    </cfRule>
  </conditionalFormatting>
  <conditionalFormatting sqref="K27">
    <cfRule type="cellIs" dxfId="4" priority="333" operator="lessThanOrEqual">
      <formula>G27</formula>
    </cfRule>
  </conditionalFormatting>
  <conditionalFormatting sqref="K28">
    <cfRule type="cellIs" dxfId="4" priority="338" operator="lessThanOrEqual">
      <formula>G28</formula>
    </cfRule>
  </conditionalFormatting>
  <conditionalFormatting sqref="K34">
    <cfRule type="cellIs" dxfId="4" priority="343" operator="lessThanOrEqual">
      <formula>G34</formula>
    </cfRule>
  </conditionalFormatting>
  <conditionalFormatting sqref="K38">
    <cfRule type="cellIs" dxfId="4" priority="348" operator="lessThanOrEqual">
      <formula>G38</formula>
    </cfRule>
  </conditionalFormatting>
  <conditionalFormatting sqref="K39">
    <cfRule type="cellIs" dxfId="4" priority="353" operator="lessThanOrEqual">
      <formula>G39</formula>
    </cfRule>
  </conditionalFormatting>
  <conditionalFormatting sqref="K40">
    <cfRule type="cellIs" dxfId="4" priority="358" operator="lessThanOrEqual">
      <formula>G40</formula>
    </cfRule>
  </conditionalFormatting>
  <conditionalFormatting sqref="K48">
    <cfRule type="cellIs" dxfId="4" priority="363" operator="lessThanOrEqual">
      <formula>G48</formula>
    </cfRule>
  </conditionalFormatting>
  <conditionalFormatting sqref="K60">
    <cfRule type="cellIs" dxfId="4" priority="368" operator="lessThanOrEqual">
      <formula>G60</formula>
    </cfRule>
  </conditionalFormatting>
  <conditionalFormatting sqref="K67">
    <cfRule type="cellIs" dxfId="4" priority="373" operator="lessThanOrEqual">
      <formula>G67</formula>
    </cfRule>
  </conditionalFormatting>
  <conditionalFormatting sqref="K69">
    <cfRule type="cellIs" dxfId="4" priority="378" operator="lessThanOrEqual">
      <formula>G69</formula>
    </cfRule>
  </conditionalFormatting>
  <conditionalFormatting sqref="K7">
    <cfRule type="cellIs" dxfId="4" priority="268" operator="lessThanOrEqual">
      <formula>G7</formula>
    </cfRule>
  </conditionalFormatting>
  <conditionalFormatting sqref="K71">
    <cfRule type="cellIs" dxfId="4" priority="383" operator="lessThanOrEqual">
      <formula>G71</formula>
    </cfRule>
  </conditionalFormatting>
  <conditionalFormatting sqref="K72">
    <cfRule type="cellIs" dxfId="4" priority="388" operator="lessThanOrEqual">
      <formula>G72</formula>
    </cfRule>
  </conditionalFormatting>
  <conditionalFormatting sqref="K9">
    <cfRule type="cellIs" dxfId="4" priority="273" operator="lessThanOrEqual">
      <formula>G9</formula>
    </cfRule>
  </conditionalFormatting>
  <conditionalFormatting sqref="M11">
    <cfRule type="cellIs" dxfId="1" priority="402" operator="equal">
      <formula>0</formula>
    </cfRule>
    <cfRule type="cellIs" dxfId="2" priority="403" operator="lessThan">
      <formula>E11</formula>
    </cfRule>
  </conditionalFormatting>
  <conditionalFormatting sqref="M12">
    <cfRule type="cellIs" dxfId="1" priority="408" operator="equal">
      <formula>0</formula>
    </cfRule>
    <cfRule type="cellIs" dxfId="2" priority="409" operator="lessThan">
      <formula>E12</formula>
    </cfRule>
  </conditionalFormatting>
  <conditionalFormatting sqref="M13">
    <cfRule type="cellIs" dxfId="1" priority="414" operator="equal">
      <formula>0</formula>
    </cfRule>
    <cfRule type="cellIs" dxfId="2" priority="415" operator="lessThan">
      <formula>E13</formula>
    </cfRule>
  </conditionalFormatting>
  <conditionalFormatting sqref="M14">
    <cfRule type="cellIs" dxfId="1" priority="420" operator="equal">
      <formula>0</formula>
    </cfRule>
    <cfRule type="cellIs" dxfId="2" priority="421" operator="lessThan">
      <formula>E14</formula>
    </cfRule>
  </conditionalFormatting>
  <conditionalFormatting sqref="M15">
    <cfRule type="cellIs" dxfId="1" priority="426" operator="equal">
      <formula>0</formula>
    </cfRule>
    <cfRule type="cellIs" dxfId="2" priority="427" operator="lessThan">
      <formula>E15</formula>
    </cfRule>
  </conditionalFormatting>
  <conditionalFormatting sqref="M17">
    <cfRule type="cellIs" dxfId="1" priority="432" operator="equal">
      <formula>0</formula>
    </cfRule>
    <cfRule type="cellIs" dxfId="2" priority="433" operator="lessThan">
      <formula>E17</formula>
    </cfRule>
  </conditionalFormatting>
  <conditionalFormatting sqref="M20">
    <cfRule type="cellIs" dxfId="1" priority="438" operator="equal">
      <formula>0</formula>
    </cfRule>
    <cfRule type="cellIs" dxfId="2" priority="439" operator="lessThan">
      <formula>E20</formula>
    </cfRule>
  </conditionalFormatting>
  <conditionalFormatting sqref="M27">
    <cfRule type="cellIs" dxfId="1" priority="444" operator="equal">
      <formula>0</formula>
    </cfRule>
    <cfRule type="cellIs" dxfId="2" priority="445" operator="lessThan">
      <formula>E27</formula>
    </cfRule>
  </conditionalFormatting>
  <conditionalFormatting sqref="M28">
    <cfRule type="cellIs" dxfId="1" priority="450" operator="equal">
      <formula>0</formula>
    </cfRule>
    <cfRule type="cellIs" dxfId="2" priority="451" operator="lessThan">
      <formula>E28</formula>
    </cfRule>
  </conditionalFormatting>
  <conditionalFormatting sqref="M34">
    <cfRule type="cellIs" dxfId="1" priority="456" operator="equal">
      <formula>0</formula>
    </cfRule>
    <cfRule type="cellIs" dxfId="2" priority="457" operator="lessThan">
      <formula>E34</formula>
    </cfRule>
  </conditionalFormatting>
  <conditionalFormatting sqref="M38">
    <cfRule type="cellIs" dxfId="1" priority="461" operator="equal">
      <formula>0</formula>
    </cfRule>
    <cfRule type="cellIs" dxfId="2" priority="462" operator="lessThan">
      <formula>E38</formula>
    </cfRule>
  </conditionalFormatting>
  <conditionalFormatting sqref="M39">
    <cfRule type="cellIs" dxfId="1" priority="466" operator="equal">
      <formula>0</formula>
    </cfRule>
    <cfRule type="cellIs" dxfId="2" priority="467" operator="lessThan">
      <formula>E39</formula>
    </cfRule>
  </conditionalFormatting>
  <conditionalFormatting sqref="M40">
    <cfRule type="cellIs" dxfId="1" priority="471" operator="equal">
      <formula>0</formula>
    </cfRule>
    <cfRule type="cellIs" dxfId="2" priority="472" operator="lessThan">
      <formula>E40</formula>
    </cfRule>
  </conditionalFormatting>
  <conditionalFormatting sqref="M42">
    <cfRule type="cellIs" dxfId="1" priority="476" operator="equal">
      <formula>0</formula>
    </cfRule>
    <cfRule type="cellIs" dxfId="2" priority="477" operator="lessThan">
      <formula>E42</formula>
    </cfRule>
  </conditionalFormatting>
  <conditionalFormatting sqref="M60">
    <cfRule type="cellIs" dxfId="1" priority="481" operator="equal">
      <formula>0</formula>
    </cfRule>
    <cfRule type="cellIs" dxfId="2" priority="482" operator="lessThan">
      <formula>E60</formula>
    </cfRule>
  </conditionalFormatting>
  <conditionalFormatting sqref="M62">
    <cfRule type="cellIs" dxfId="1" priority="486" operator="equal">
      <formula>0</formula>
    </cfRule>
    <cfRule type="cellIs" dxfId="2" priority="487" operator="lessThan">
      <formula>E62</formula>
    </cfRule>
  </conditionalFormatting>
  <conditionalFormatting sqref="M67">
    <cfRule type="cellIs" dxfId="1" priority="491" operator="equal">
      <formula>0</formula>
    </cfRule>
    <cfRule type="cellIs" dxfId="2" priority="492" operator="lessThan">
      <formula>E67</formula>
    </cfRule>
  </conditionalFormatting>
  <conditionalFormatting sqref="M69">
    <cfRule type="cellIs" dxfId="1" priority="497" operator="equal">
      <formula>0</formula>
    </cfRule>
    <cfRule type="cellIs" dxfId="2" priority="498" operator="lessThan">
      <formula>E69</formula>
    </cfRule>
  </conditionalFormatting>
  <conditionalFormatting sqref="M7">
    <cfRule type="cellIs" dxfId="1" priority="390" operator="equal">
      <formula>0</formula>
    </cfRule>
    <cfRule type="cellIs" dxfId="2" priority="391" operator="lessThan">
      <formula>E7</formula>
    </cfRule>
  </conditionalFormatting>
  <conditionalFormatting sqref="M72">
    <cfRule type="cellIs" dxfId="1" priority="502" operator="equal">
      <formula>0</formula>
    </cfRule>
    <cfRule type="cellIs" dxfId="2" priority="503" operator="lessThan">
      <formula>E72</formula>
    </cfRule>
  </conditionalFormatting>
  <conditionalFormatting sqref="M9">
    <cfRule type="cellIs" dxfId="1" priority="396" operator="equal">
      <formula>0</formula>
    </cfRule>
    <cfRule type="cellIs" dxfId="2" priority="397" operator="lessThan">
      <formula>E9</formula>
    </cfRule>
  </conditionalFormatting>
  <conditionalFormatting sqref="N11">
    <cfRule type="expression" dxfId="3" priority="404">
      <formula>AND(N11&gt;0,N11&lt;10)</formula>
    </cfRule>
    <cfRule type="cellIs" dxfId="1" priority="405" operator="greaterThan">
      <formula>M11</formula>
    </cfRule>
  </conditionalFormatting>
  <conditionalFormatting sqref="N12">
    <cfRule type="expression" dxfId="3" priority="410">
      <formula>AND(N12&gt;0,N12&lt;10)</formula>
    </cfRule>
    <cfRule type="cellIs" dxfId="1" priority="411" operator="greaterThan">
      <formula>M12</formula>
    </cfRule>
  </conditionalFormatting>
  <conditionalFormatting sqref="N13">
    <cfRule type="expression" dxfId="3" priority="416">
      <formula>AND(N13&gt;0,N13&lt;10)</formula>
    </cfRule>
    <cfRule type="cellIs" dxfId="1" priority="417" operator="greaterThan">
      <formula>M13</formula>
    </cfRule>
  </conditionalFormatting>
  <conditionalFormatting sqref="N14">
    <cfRule type="expression" dxfId="3" priority="422">
      <formula>AND(N14&gt;0,N14&lt;10)</formula>
    </cfRule>
    <cfRule type="cellIs" dxfId="1" priority="423" operator="greaterThan">
      <formula>M14</formula>
    </cfRule>
  </conditionalFormatting>
  <conditionalFormatting sqref="N15">
    <cfRule type="expression" dxfId="3" priority="428">
      <formula>AND(N15&gt;0,N15&lt;4000)</formula>
    </cfRule>
    <cfRule type="cellIs" dxfId="1" priority="429" operator="greaterThan">
      <formula>M15</formula>
    </cfRule>
  </conditionalFormatting>
  <conditionalFormatting sqref="N17">
    <cfRule type="expression" dxfId="3" priority="434">
      <formula>AND(N17&gt;0,N17&lt;4000)</formula>
    </cfRule>
    <cfRule type="cellIs" dxfId="1" priority="435" operator="greaterThan">
      <formula>M17</formula>
    </cfRule>
  </conditionalFormatting>
  <conditionalFormatting sqref="N20">
    <cfRule type="expression" dxfId="3" priority="440">
      <formula>AND(N20&gt;0,N20&lt;10)</formula>
    </cfRule>
    <cfRule type="cellIs" dxfId="1" priority="441" operator="greaterThan">
      <formula>M20</formula>
    </cfRule>
  </conditionalFormatting>
  <conditionalFormatting sqref="N27">
    <cfRule type="expression" dxfId="3" priority="446">
      <formula>AND(N27&gt;0,N27&lt;5)</formula>
    </cfRule>
    <cfRule type="cellIs" dxfId="1" priority="447" operator="greaterThan">
      <formula>M27</formula>
    </cfRule>
  </conditionalFormatting>
  <conditionalFormatting sqref="N28">
    <cfRule type="expression" dxfId="3" priority="452">
      <formula>AND(N28&gt;0,N28&lt;5)</formula>
    </cfRule>
    <cfRule type="cellIs" dxfId="1" priority="453" operator="greaterThan">
      <formula>M28</formula>
    </cfRule>
  </conditionalFormatting>
  <conditionalFormatting sqref="N34">
    <cfRule type="cellIs" dxfId="1" priority="458" operator="greaterThan">
      <formula>M34</formula>
    </cfRule>
  </conditionalFormatting>
  <conditionalFormatting sqref="N38">
    <cfRule type="cellIs" dxfId="1" priority="463" operator="greaterThan">
      <formula>M38</formula>
    </cfRule>
  </conditionalFormatting>
  <conditionalFormatting sqref="N39">
    <cfRule type="cellIs" dxfId="1" priority="468" operator="greaterThan">
      <formula>M39</formula>
    </cfRule>
  </conditionalFormatting>
  <conditionalFormatting sqref="N40">
    <cfRule type="cellIs" dxfId="1" priority="473" operator="greaterThan">
      <formula>M40</formula>
    </cfRule>
  </conditionalFormatting>
  <conditionalFormatting sqref="N42">
    <cfRule type="cellIs" dxfId="1" priority="478" operator="greaterThan">
      <formula>M42</formula>
    </cfRule>
  </conditionalFormatting>
  <conditionalFormatting sqref="N60">
    <cfRule type="cellIs" dxfId="1" priority="483" operator="greaterThan">
      <formula>M60</formula>
    </cfRule>
  </conditionalFormatting>
  <conditionalFormatting sqref="N62">
    <cfRule type="cellIs" dxfId="1" priority="488" operator="greaterThan">
      <formula>M62</formula>
    </cfRule>
  </conditionalFormatting>
  <conditionalFormatting sqref="N67">
    <cfRule type="expression" dxfId="3" priority="493">
      <formula>AND(N67&gt;0,N67&lt;5)</formula>
    </cfRule>
    <cfRule type="cellIs" dxfId="1" priority="494" operator="greaterThan">
      <formula>M67</formula>
    </cfRule>
  </conditionalFormatting>
  <conditionalFormatting sqref="N69">
    <cfRule type="cellIs" dxfId="1" priority="499" operator="greaterThan">
      <formula>M69</formula>
    </cfRule>
  </conditionalFormatting>
  <conditionalFormatting sqref="N7">
    <cfRule type="expression" dxfId="3" priority="392">
      <formula>AND(N7&gt;0,N7&lt;5)</formula>
    </cfRule>
    <cfRule type="cellIs" dxfId="1" priority="393" operator="greaterThan">
      <formula>M7</formula>
    </cfRule>
  </conditionalFormatting>
  <conditionalFormatting sqref="N72">
    <cfRule type="expression" dxfId="3" priority="504">
      <formula>AND(N72&gt;0,N72&lt;5)</formula>
    </cfRule>
    <cfRule type="cellIs" dxfId="1" priority="505" operator="greaterThan">
      <formula>M72</formula>
    </cfRule>
  </conditionalFormatting>
  <conditionalFormatting sqref="N9">
    <cfRule type="expression" dxfId="3" priority="398">
      <formula>AND(N9&gt;0,N9&lt;10)</formula>
    </cfRule>
    <cfRule type="cellIs" dxfId="1" priority="399" operator="greaterThan">
      <formula>M9</formula>
    </cfRule>
  </conditionalFormatting>
  <conditionalFormatting sqref="O11">
    <cfRule type="cellIs" dxfId="4" priority="407" operator="lessThanOrEqual">
      <formula>F11</formula>
    </cfRule>
  </conditionalFormatting>
  <conditionalFormatting sqref="O12">
    <cfRule type="cellIs" dxfId="4" priority="413" operator="lessThanOrEqual">
      <formula>F12</formula>
    </cfRule>
  </conditionalFormatting>
  <conditionalFormatting sqref="O13">
    <cfRule type="cellIs" dxfId="4" priority="419" operator="lessThanOrEqual">
      <formula>F13</formula>
    </cfRule>
  </conditionalFormatting>
  <conditionalFormatting sqref="O14">
    <cfRule type="cellIs" dxfId="4" priority="425" operator="lessThanOrEqual">
      <formula>F14</formula>
    </cfRule>
  </conditionalFormatting>
  <conditionalFormatting sqref="O15">
    <cfRule type="cellIs" dxfId="4" priority="431" operator="lessThanOrEqual">
      <formula>F15</formula>
    </cfRule>
  </conditionalFormatting>
  <conditionalFormatting sqref="O17">
    <cfRule type="cellIs" dxfId="4" priority="437" operator="lessThanOrEqual">
      <formula>F17</formula>
    </cfRule>
  </conditionalFormatting>
  <conditionalFormatting sqref="O20">
    <cfRule type="cellIs" dxfId="4" priority="443" operator="lessThanOrEqual">
      <formula>F20</formula>
    </cfRule>
  </conditionalFormatting>
  <conditionalFormatting sqref="O27">
    <cfRule type="cellIs" dxfId="4" priority="449" operator="lessThanOrEqual">
      <formula>F27</formula>
    </cfRule>
  </conditionalFormatting>
  <conditionalFormatting sqref="O28">
    <cfRule type="cellIs" dxfId="4" priority="455" operator="lessThanOrEqual">
      <formula>F28</formula>
    </cfRule>
  </conditionalFormatting>
  <conditionalFormatting sqref="O34">
    <cfRule type="cellIs" dxfId="4" priority="460" operator="lessThanOrEqual">
      <formula>F34</formula>
    </cfRule>
  </conditionalFormatting>
  <conditionalFormatting sqref="O38">
    <cfRule type="cellIs" dxfId="4" priority="465" operator="lessThanOrEqual">
      <formula>F38</formula>
    </cfRule>
  </conditionalFormatting>
  <conditionalFormatting sqref="O39">
    <cfRule type="cellIs" dxfId="4" priority="470" operator="lessThanOrEqual">
      <formula>F39</formula>
    </cfRule>
  </conditionalFormatting>
  <conditionalFormatting sqref="O40">
    <cfRule type="cellIs" dxfId="4" priority="475" operator="lessThanOrEqual">
      <formula>F40</formula>
    </cfRule>
  </conditionalFormatting>
  <conditionalFormatting sqref="O42">
    <cfRule type="cellIs" dxfId="4" priority="480" operator="lessThanOrEqual">
      <formula>F42</formula>
    </cfRule>
  </conditionalFormatting>
  <conditionalFormatting sqref="O60">
    <cfRule type="cellIs" dxfId="4" priority="485" operator="lessThanOrEqual">
      <formula>F60</formula>
    </cfRule>
  </conditionalFormatting>
  <conditionalFormatting sqref="O62">
    <cfRule type="cellIs" dxfId="4" priority="490" operator="lessThanOrEqual">
      <formula>F62</formula>
    </cfRule>
  </conditionalFormatting>
  <conditionalFormatting sqref="O67">
    <cfRule type="cellIs" dxfId="4" priority="496" operator="lessThanOrEqual">
      <formula>F67</formula>
    </cfRule>
  </conditionalFormatting>
  <conditionalFormatting sqref="O69">
    <cfRule type="cellIs" dxfId="4" priority="501" operator="lessThanOrEqual">
      <formula>F69</formula>
    </cfRule>
  </conditionalFormatting>
  <conditionalFormatting sqref="O7">
    <cfRule type="cellIs" dxfId="4" priority="395" operator="lessThanOrEqual">
      <formula>F7</formula>
    </cfRule>
  </conditionalFormatting>
  <conditionalFormatting sqref="O72">
    <cfRule type="cellIs" dxfId="4" priority="507" operator="lessThanOrEqual">
      <formula>F72</formula>
    </cfRule>
  </conditionalFormatting>
  <conditionalFormatting sqref="O9">
    <cfRule type="cellIs" dxfId="4" priority="401" operator="lessThanOrEqual">
      <formula>F9</formula>
    </cfRule>
  </conditionalFormatting>
  <conditionalFormatting sqref="P11">
    <cfRule type="cellIs" dxfId="4" priority="406" operator="lessThanOrEqual">
      <formula>G11</formula>
    </cfRule>
  </conditionalFormatting>
  <conditionalFormatting sqref="P12">
    <cfRule type="cellIs" dxfId="4" priority="412" operator="lessThanOrEqual">
      <formula>G12</formula>
    </cfRule>
  </conditionalFormatting>
  <conditionalFormatting sqref="P13">
    <cfRule type="cellIs" dxfId="4" priority="418" operator="lessThanOrEqual">
      <formula>G13</formula>
    </cfRule>
  </conditionalFormatting>
  <conditionalFormatting sqref="P14">
    <cfRule type="cellIs" dxfId="4" priority="424" operator="lessThanOrEqual">
      <formula>G14</formula>
    </cfRule>
  </conditionalFormatting>
  <conditionalFormatting sqref="P15">
    <cfRule type="cellIs" dxfId="4" priority="430" operator="lessThanOrEqual">
      <formula>G15</formula>
    </cfRule>
  </conditionalFormatting>
  <conditionalFormatting sqref="P17">
    <cfRule type="cellIs" dxfId="4" priority="436" operator="lessThanOrEqual">
      <formula>G17</formula>
    </cfRule>
  </conditionalFormatting>
  <conditionalFormatting sqref="P20">
    <cfRule type="cellIs" dxfId="4" priority="442" operator="lessThanOrEqual">
      <formula>G20</formula>
    </cfRule>
  </conditionalFormatting>
  <conditionalFormatting sqref="P27">
    <cfRule type="cellIs" dxfId="4" priority="448" operator="lessThanOrEqual">
      <formula>G27</formula>
    </cfRule>
  </conditionalFormatting>
  <conditionalFormatting sqref="P28">
    <cfRule type="cellIs" dxfId="4" priority="454" operator="lessThanOrEqual">
      <formula>G28</formula>
    </cfRule>
  </conditionalFormatting>
  <conditionalFormatting sqref="P34">
    <cfRule type="cellIs" dxfId="4" priority="459" operator="lessThanOrEqual">
      <formula>G34</formula>
    </cfRule>
  </conditionalFormatting>
  <conditionalFormatting sqref="P38">
    <cfRule type="cellIs" dxfId="4" priority="464" operator="lessThanOrEqual">
      <formula>G38</formula>
    </cfRule>
  </conditionalFormatting>
  <conditionalFormatting sqref="P39">
    <cfRule type="cellIs" dxfId="4" priority="469" operator="lessThanOrEqual">
      <formula>G39</formula>
    </cfRule>
  </conditionalFormatting>
  <conditionalFormatting sqref="P40">
    <cfRule type="cellIs" dxfId="4" priority="474" operator="lessThanOrEqual">
      <formula>G40</formula>
    </cfRule>
  </conditionalFormatting>
  <conditionalFormatting sqref="P42">
    <cfRule type="cellIs" dxfId="4" priority="479" operator="lessThanOrEqual">
      <formula>G42</formula>
    </cfRule>
  </conditionalFormatting>
  <conditionalFormatting sqref="P60">
    <cfRule type="cellIs" dxfId="4" priority="484" operator="lessThanOrEqual">
      <formula>G60</formula>
    </cfRule>
  </conditionalFormatting>
  <conditionalFormatting sqref="P62">
    <cfRule type="cellIs" dxfId="4" priority="489" operator="lessThanOrEqual">
      <formula>G62</formula>
    </cfRule>
  </conditionalFormatting>
  <conditionalFormatting sqref="P67">
    <cfRule type="cellIs" dxfId="4" priority="495" operator="lessThanOrEqual">
      <formula>G67</formula>
    </cfRule>
  </conditionalFormatting>
  <conditionalFormatting sqref="P69">
    <cfRule type="cellIs" dxfId="4" priority="500" operator="lessThanOrEqual">
      <formula>G69</formula>
    </cfRule>
  </conditionalFormatting>
  <conditionalFormatting sqref="P7">
    <cfRule type="cellIs" dxfId="4" priority="394" operator="lessThanOrEqual">
      <formula>G7</formula>
    </cfRule>
  </conditionalFormatting>
  <conditionalFormatting sqref="P72">
    <cfRule type="cellIs" dxfId="4" priority="506" operator="lessThanOrEqual">
      <formula>G72</formula>
    </cfRule>
  </conditionalFormatting>
  <conditionalFormatting sqref="P9">
    <cfRule type="cellIs" dxfId="4" priority="400" operator="lessThanOrEqual">
      <formula>G9</formula>
    </cfRule>
  </conditionalFormatting>
  <conditionalFormatting sqref="R10">
    <cfRule type="cellIs" dxfId="1" priority="518" operator="equal">
      <formula>0</formula>
    </cfRule>
    <cfRule type="cellIs" dxfId="2" priority="519" operator="lessThan">
      <formula>E10</formula>
    </cfRule>
  </conditionalFormatting>
  <conditionalFormatting sqref="R11">
    <cfRule type="cellIs" dxfId="1" priority="523" operator="equal">
      <formula>0</formula>
    </cfRule>
    <cfRule type="cellIs" dxfId="2" priority="524" operator="lessThan">
      <formula>E11</formula>
    </cfRule>
  </conditionalFormatting>
  <conditionalFormatting sqref="R12">
    <cfRule type="cellIs" dxfId="1" priority="528" operator="equal">
      <formula>0</formula>
    </cfRule>
    <cfRule type="cellIs" dxfId="2" priority="529" operator="lessThan">
      <formula>E12</formula>
    </cfRule>
  </conditionalFormatting>
  <conditionalFormatting sqref="R13">
    <cfRule type="cellIs" dxfId="1" priority="533" operator="equal">
      <formula>0</formula>
    </cfRule>
    <cfRule type="cellIs" dxfId="2" priority="534" operator="lessThan">
      <formula>E13</formula>
    </cfRule>
  </conditionalFormatting>
  <conditionalFormatting sqref="R14">
    <cfRule type="cellIs" dxfId="1" priority="538" operator="equal">
      <formula>0</formula>
    </cfRule>
    <cfRule type="cellIs" dxfId="2" priority="539" operator="lessThan">
      <formula>E14</formula>
    </cfRule>
  </conditionalFormatting>
  <conditionalFormatting sqref="R15">
    <cfRule type="cellIs" dxfId="1" priority="543" operator="equal">
      <formula>0</formula>
    </cfRule>
    <cfRule type="cellIs" dxfId="2" priority="544" operator="lessThan">
      <formula>E15</formula>
    </cfRule>
  </conditionalFormatting>
  <conditionalFormatting sqref="R17">
    <cfRule type="cellIs" dxfId="1" priority="548" operator="equal">
      <formula>0</formula>
    </cfRule>
    <cfRule type="cellIs" dxfId="2" priority="549" operator="lessThan">
      <formula>E17</formula>
    </cfRule>
  </conditionalFormatting>
  <conditionalFormatting sqref="R18">
    <cfRule type="cellIs" dxfId="1" priority="553" operator="equal">
      <formula>0</formula>
    </cfRule>
    <cfRule type="cellIs" dxfId="2" priority="554" operator="lessThan">
      <formula>E18</formula>
    </cfRule>
  </conditionalFormatting>
  <conditionalFormatting sqref="R19">
    <cfRule type="cellIs" dxfId="1" priority="558" operator="equal">
      <formula>0</formula>
    </cfRule>
    <cfRule type="cellIs" dxfId="2" priority="559" operator="lessThan">
      <formula>E19</formula>
    </cfRule>
  </conditionalFormatting>
  <conditionalFormatting sqref="R20">
    <cfRule type="cellIs" dxfId="1" priority="563" operator="equal">
      <formula>0</formula>
    </cfRule>
    <cfRule type="cellIs" dxfId="2" priority="564" operator="lessThan">
      <formula>E20</formula>
    </cfRule>
  </conditionalFormatting>
  <conditionalFormatting sqref="R21">
    <cfRule type="cellIs" dxfId="1" priority="568" operator="equal">
      <formula>0</formula>
    </cfRule>
    <cfRule type="cellIs" dxfId="2" priority="569" operator="lessThan">
      <formula>E21</formula>
    </cfRule>
  </conditionalFormatting>
  <conditionalFormatting sqref="R25">
    <cfRule type="cellIs" dxfId="1" priority="573" operator="equal">
      <formula>0</formula>
    </cfRule>
    <cfRule type="cellIs" dxfId="2" priority="574" operator="lessThan">
      <formula>E25</formula>
    </cfRule>
  </conditionalFormatting>
  <conditionalFormatting sqref="R27">
    <cfRule type="cellIs" dxfId="1" priority="578" operator="equal">
      <formula>0</formula>
    </cfRule>
    <cfRule type="cellIs" dxfId="2" priority="579" operator="lessThan">
      <formula>E27</formula>
    </cfRule>
  </conditionalFormatting>
  <conditionalFormatting sqref="R28">
    <cfRule type="cellIs" dxfId="1" priority="583" operator="equal">
      <formula>0</formula>
    </cfRule>
    <cfRule type="cellIs" dxfId="2" priority="584" operator="lessThan">
      <formula>E28</formula>
    </cfRule>
  </conditionalFormatting>
  <conditionalFormatting sqref="R34">
    <cfRule type="cellIs" dxfId="1" priority="588" operator="equal">
      <formula>0</formula>
    </cfRule>
    <cfRule type="cellIs" dxfId="2" priority="589" operator="lessThan">
      <formula>E34</formula>
    </cfRule>
  </conditionalFormatting>
  <conditionalFormatting sqref="R38">
    <cfRule type="cellIs" dxfId="1" priority="593" operator="equal">
      <formula>0</formula>
    </cfRule>
    <cfRule type="cellIs" dxfId="2" priority="594" operator="lessThan">
      <formula>E38</formula>
    </cfRule>
  </conditionalFormatting>
  <conditionalFormatting sqref="R39">
    <cfRule type="cellIs" dxfId="1" priority="598" operator="equal">
      <formula>0</formula>
    </cfRule>
    <cfRule type="cellIs" dxfId="2" priority="599" operator="lessThan">
      <formula>E39</formula>
    </cfRule>
  </conditionalFormatting>
  <conditionalFormatting sqref="R40">
    <cfRule type="cellIs" dxfId="1" priority="603" operator="equal">
      <formula>0</formula>
    </cfRule>
    <cfRule type="cellIs" dxfId="2" priority="604" operator="lessThan">
      <formula>E40</formula>
    </cfRule>
  </conditionalFormatting>
  <conditionalFormatting sqref="R48">
    <cfRule type="cellIs" dxfId="1" priority="608" operator="equal">
      <formula>0</formula>
    </cfRule>
    <cfRule type="cellIs" dxfId="2" priority="609" operator="lessThan">
      <formula>E48</formula>
    </cfRule>
  </conditionalFormatting>
  <conditionalFormatting sqref="R60">
    <cfRule type="cellIs" dxfId="1" priority="613" operator="equal">
      <formula>0</formula>
    </cfRule>
    <cfRule type="cellIs" dxfId="2" priority="614" operator="lessThan">
      <formula>E60</formula>
    </cfRule>
  </conditionalFormatting>
  <conditionalFormatting sqref="R67">
    <cfRule type="cellIs" dxfId="1" priority="618" operator="equal">
      <formula>0</formula>
    </cfRule>
    <cfRule type="cellIs" dxfId="2" priority="619" operator="lessThan">
      <formula>E67</formula>
    </cfRule>
  </conditionalFormatting>
  <conditionalFormatting sqref="R69">
    <cfRule type="cellIs" dxfId="1" priority="623" operator="equal">
      <formula>0</formula>
    </cfRule>
    <cfRule type="cellIs" dxfId="2" priority="624" operator="lessThan">
      <formula>E69</formula>
    </cfRule>
  </conditionalFormatting>
  <conditionalFormatting sqref="R7">
    <cfRule type="cellIs" dxfId="1" priority="508" operator="equal">
      <formula>0</formula>
    </cfRule>
    <cfRule type="cellIs" dxfId="2" priority="509" operator="lessThan">
      <formula>E7</formula>
    </cfRule>
  </conditionalFormatting>
  <conditionalFormatting sqref="R71">
    <cfRule type="cellIs" dxfId="1" priority="628" operator="equal">
      <formula>0</formula>
    </cfRule>
    <cfRule type="cellIs" dxfId="2" priority="629" operator="lessThan">
      <formula>E71</formula>
    </cfRule>
  </conditionalFormatting>
  <conditionalFormatting sqref="R72">
    <cfRule type="cellIs" dxfId="1" priority="633" operator="equal">
      <formula>0</formula>
    </cfRule>
    <cfRule type="cellIs" dxfId="2" priority="634" operator="lessThan">
      <formula>E72</formula>
    </cfRule>
  </conditionalFormatting>
  <conditionalFormatting sqref="R9">
    <cfRule type="cellIs" dxfId="1" priority="513" operator="equal">
      <formula>0</formula>
    </cfRule>
    <cfRule type="cellIs" dxfId="2" priority="514" operator="lessThan">
      <formula>E9</formula>
    </cfRule>
  </conditionalFormatting>
  <conditionalFormatting sqref="S10">
    <cfRule type="cellIs" dxfId="1" priority="520" operator="greaterThan">
      <formula>R10</formula>
    </cfRule>
  </conditionalFormatting>
  <conditionalFormatting sqref="S11">
    <cfRule type="cellIs" dxfId="1" priority="525" operator="greaterThan">
      <formula>R11</formula>
    </cfRule>
  </conditionalFormatting>
  <conditionalFormatting sqref="S12">
    <cfRule type="cellIs" dxfId="1" priority="530" operator="greaterThan">
      <formula>R12</formula>
    </cfRule>
  </conditionalFormatting>
  <conditionalFormatting sqref="S13">
    <cfRule type="cellIs" dxfId="1" priority="535" operator="greaterThan">
      <formula>R13</formula>
    </cfRule>
  </conditionalFormatting>
  <conditionalFormatting sqref="S14">
    <cfRule type="cellIs" dxfId="1" priority="540" operator="greaterThan">
      <formula>R14</formula>
    </cfRule>
  </conditionalFormatting>
  <conditionalFormatting sqref="S15">
    <cfRule type="cellIs" dxfId="1" priority="545" operator="greaterThan">
      <formula>R15</formula>
    </cfRule>
  </conditionalFormatting>
  <conditionalFormatting sqref="S17">
    <cfRule type="cellIs" dxfId="1" priority="550" operator="greaterThan">
      <formula>R17</formula>
    </cfRule>
  </conditionalFormatting>
  <conditionalFormatting sqref="S18">
    <cfRule type="cellIs" dxfId="1" priority="555" operator="greaterThan">
      <formula>R18</formula>
    </cfRule>
  </conditionalFormatting>
  <conditionalFormatting sqref="S19">
    <cfRule type="cellIs" dxfId="1" priority="560" operator="greaterThan">
      <formula>R19</formula>
    </cfRule>
  </conditionalFormatting>
  <conditionalFormatting sqref="S20">
    <cfRule type="cellIs" dxfId="1" priority="565" operator="greaterThan">
      <formula>R20</formula>
    </cfRule>
  </conditionalFormatting>
  <conditionalFormatting sqref="S21">
    <cfRule type="cellIs" dxfId="1" priority="570" operator="greaterThan">
      <formula>R21</formula>
    </cfRule>
  </conditionalFormatting>
  <conditionalFormatting sqref="S25">
    <cfRule type="cellIs" dxfId="1" priority="575" operator="greaterThan">
      <formula>R25</formula>
    </cfRule>
  </conditionalFormatting>
  <conditionalFormatting sqref="S27">
    <cfRule type="cellIs" dxfId="1" priority="580" operator="greaterThan">
      <formula>R27</formula>
    </cfRule>
  </conditionalFormatting>
  <conditionalFormatting sqref="S28">
    <cfRule type="cellIs" dxfId="1" priority="585" operator="greaterThan">
      <formula>R28</formula>
    </cfRule>
  </conditionalFormatting>
  <conditionalFormatting sqref="S34">
    <cfRule type="cellIs" dxfId="1" priority="590" operator="greaterThan">
      <formula>R34</formula>
    </cfRule>
  </conditionalFormatting>
  <conditionalFormatting sqref="S38">
    <cfRule type="cellIs" dxfId="1" priority="595" operator="greaterThan">
      <formula>R38</formula>
    </cfRule>
  </conditionalFormatting>
  <conditionalFormatting sqref="S39">
    <cfRule type="cellIs" dxfId="1" priority="600" operator="greaterThan">
      <formula>R39</formula>
    </cfRule>
  </conditionalFormatting>
  <conditionalFormatting sqref="S40">
    <cfRule type="cellIs" dxfId="1" priority="605" operator="greaterThan">
      <formula>R40</formula>
    </cfRule>
  </conditionalFormatting>
  <conditionalFormatting sqref="S48">
    <cfRule type="cellIs" dxfId="1" priority="610" operator="greaterThan">
      <formula>R48</formula>
    </cfRule>
  </conditionalFormatting>
  <conditionalFormatting sqref="S60">
    <cfRule type="cellIs" dxfId="1" priority="615" operator="greaterThan">
      <formula>R60</formula>
    </cfRule>
  </conditionalFormatting>
  <conditionalFormatting sqref="S67">
    <cfRule type="cellIs" dxfId="1" priority="620" operator="greaterThan">
      <formula>R67</formula>
    </cfRule>
  </conditionalFormatting>
  <conditionalFormatting sqref="S69">
    <cfRule type="cellIs" dxfId="1" priority="625" operator="greaterThan">
      <formula>R69</formula>
    </cfRule>
  </conditionalFormatting>
  <conditionalFormatting sqref="S7">
    <cfRule type="cellIs" dxfId="1" priority="510" operator="greaterThan">
      <formula>R7</formula>
    </cfRule>
  </conditionalFormatting>
  <conditionalFormatting sqref="S71">
    <cfRule type="cellIs" dxfId="1" priority="630" operator="greaterThan">
      <formula>R71</formula>
    </cfRule>
  </conditionalFormatting>
  <conditionalFormatting sqref="S72">
    <cfRule type="cellIs" dxfId="1" priority="635" operator="greaterThan">
      <formula>R72</formula>
    </cfRule>
  </conditionalFormatting>
  <conditionalFormatting sqref="S9">
    <cfRule type="cellIs" dxfId="1" priority="515" operator="greaterThan">
      <formula>R9</formula>
    </cfRule>
  </conditionalFormatting>
  <conditionalFormatting sqref="T10">
    <cfRule type="cellIs" dxfId="4" priority="522" operator="lessThanOrEqual">
      <formula>F10</formula>
    </cfRule>
  </conditionalFormatting>
  <conditionalFormatting sqref="T11">
    <cfRule type="cellIs" dxfId="4" priority="527" operator="lessThanOrEqual">
      <formula>F11</formula>
    </cfRule>
  </conditionalFormatting>
  <conditionalFormatting sqref="T12">
    <cfRule type="cellIs" dxfId="4" priority="532" operator="lessThanOrEqual">
      <formula>F12</formula>
    </cfRule>
  </conditionalFormatting>
  <conditionalFormatting sqref="T13">
    <cfRule type="cellIs" dxfId="4" priority="537" operator="lessThanOrEqual">
      <formula>F13</formula>
    </cfRule>
  </conditionalFormatting>
  <conditionalFormatting sqref="T14">
    <cfRule type="cellIs" dxfId="4" priority="542" operator="lessThanOrEqual">
      <formula>F14</formula>
    </cfRule>
  </conditionalFormatting>
  <conditionalFormatting sqref="T15">
    <cfRule type="cellIs" dxfId="4" priority="547" operator="lessThanOrEqual">
      <formula>F15</formula>
    </cfRule>
  </conditionalFormatting>
  <conditionalFormatting sqref="T17">
    <cfRule type="cellIs" dxfId="4" priority="552" operator="lessThanOrEqual">
      <formula>F17</formula>
    </cfRule>
  </conditionalFormatting>
  <conditionalFormatting sqref="T18">
    <cfRule type="cellIs" dxfId="4" priority="557" operator="lessThanOrEqual">
      <formula>F18</formula>
    </cfRule>
  </conditionalFormatting>
  <conditionalFormatting sqref="T19">
    <cfRule type="cellIs" dxfId="4" priority="562" operator="lessThanOrEqual">
      <formula>F19</formula>
    </cfRule>
  </conditionalFormatting>
  <conditionalFormatting sqref="T20">
    <cfRule type="cellIs" dxfId="4" priority="567" operator="lessThanOrEqual">
      <formula>F20</formula>
    </cfRule>
  </conditionalFormatting>
  <conditionalFormatting sqref="T21">
    <cfRule type="cellIs" dxfId="4" priority="572" operator="lessThanOrEqual">
      <formula>F21</formula>
    </cfRule>
  </conditionalFormatting>
  <conditionalFormatting sqref="T25">
    <cfRule type="cellIs" dxfId="4" priority="577" operator="lessThanOrEqual">
      <formula>F25</formula>
    </cfRule>
  </conditionalFormatting>
  <conditionalFormatting sqref="T27">
    <cfRule type="cellIs" dxfId="4" priority="582" operator="lessThanOrEqual">
      <formula>F27</formula>
    </cfRule>
  </conditionalFormatting>
  <conditionalFormatting sqref="T28">
    <cfRule type="cellIs" dxfId="4" priority="587" operator="lessThanOrEqual">
      <formula>F28</formula>
    </cfRule>
  </conditionalFormatting>
  <conditionalFormatting sqref="T34">
    <cfRule type="cellIs" dxfId="4" priority="592" operator="lessThanOrEqual">
      <formula>F34</formula>
    </cfRule>
  </conditionalFormatting>
  <conditionalFormatting sqref="T38">
    <cfRule type="cellIs" dxfId="4" priority="597" operator="lessThanOrEqual">
      <formula>F38</formula>
    </cfRule>
  </conditionalFormatting>
  <conditionalFormatting sqref="T39">
    <cfRule type="cellIs" dxfId="4" priority="602" operator="lessThanOrEqual">
      <formula>F39</formula>
    </cfRule>
  </conditionalFormatting>
  <conditionalFormatting sqref="T40">
    <cfRule type="cellIs" dxfId="4" priority="607" operator="lessThanOrEqual">
      <formula>F40</formula>
    </cfRule>
  </conditionalFormatting>
  <conditionalFormatting sqref="T48">
    <cfRule type="cellIs" dxfId="4" priority="612" operator="lessThanOrEqual">
      <formula>F48</formula>
    </cfRule>
  </conditionalFormatting>
  <conditionalFormatting sqref="T60">
    <cfRule type="cellIs" dxfId="4" priority="617" operator="lessThanOrEqual">
      <formula>F60</formula>
    </cfRule>
  </conditionalFormatting>
  <conditionalFormatting sqref="T67">
    <cfRule type="cellIs" dxfId="4" priority="622" operator="lessThanOrEqual">
      <formula>F67</formula>
    </cfRule>
  </conditionalFormatting>
  <conditionalFormatting sqref="T69">
    <cfRule type="cellIs" dxfId="4" priority="627" operator="lessThanOrEqual">
      <formula>F69</formula>
    </cfRule>
  </conditionalFormatting>
  <conditionalFormatting sqref="T7">
    <cfRule type="cellIs" dxfId="4" priority="512" operator="lessThanOrEqual">
      <formula>F7</formula>
    </cfRule>
  </conditionalFormatting>
  <conditionalFormatting sqref="T71">
    <cfRule type="cellIs" dxfId="4" priority="632" operator="lessThanOrEqual">
      <formula>F71</formula>
    </cfRule>
  </conditionalFormatting>
  <conditionalFormatting sqref="T72">
    <cfRule type="cellIs" dxfId="4" priority="637" operator="lessThanOrEqual">
      <formula>F72</formula>
    </cfRule>
  </conditionalFormatting>
  <conditionalFormatting sqref="T9">
    <cfRule type="cellIs" dxfId="4" priority="517" operator="lessThanOrEqual">
      <formula>F9</formula>
    </cfRule>
  </conditionalFormatting>
  <conditionalFormatting sqref="U10">
    <cfRule type="cellIs" dxfId="4" priority="521" operator="lessThanOrEqual">
      <formula>G10</formula>
    </cfRule>
  </conditionalFormatting>
  <conditionalFormatting sqref="U11">
    <cfRule type="cellIs" dxfId="4" priority="526" operator="lessThanOrEqual">
      <formula>G11</formula>
    </cfRule>
  </conditionalFormatting>
  <conditionalFormatting sqref="U12">
    <cfRule type="cellIs" dxfId="4" priority="531" operator="lessThanOrEqual">
      <formula>G12</formula>
    </cfRule>
  </conditionalFormatting>
  <conditionalFormatting sqref="U13">
    <cfRule type="cellIs" dxfId="4" priority="536" operator="lessThanOrEqual">
      <formula>G13</formula>
    </cfRule>
  </conditionalFormatting>
  <conditionalFormatting sqref="U14">
    <cfRule type="cellIs" dxfId="4" priority="541" operator="lessThanOrEqual">
      <formula>G14</formula>
    </cfRule>
  </conditionalFormatting>
  <conditionalFormatting sqref="U15">
    <cfRule type="cellIs" dxfId="4" priority="546" operator="lessThanOrEqual">
      <formula>G15</formula>
    </cfRule>
  </conditionalFormatting>
  <conditionalFormatting sqref="U17">
    <cfRule type="cellIs" dxfId="4" priority="551" operator="lessThanOrEqual">
      <formula>G17</formula>
    </cfRule>
  </conditionalFormatting>
  <conditionalFormatting sqref="U18">
    <cfRule type="cellIs" dxfId="4" priority="556" operator="lessThanOrEqual">
      <formula>G18</formula>
    </cfRule>
  </conditionalFormatting>
  <conditionalFormatting sqref="U19">
    <cfRule type="cellIs" dxfId="4" priority="561" operator="lessThanOrEqual">
      <formula>G19</formula>
    </cfRule>
  </conditionalFormatting>
  <conditionalFormatting sqref="U20">
    <cfRule type="cellIs" dxfId="4" priority="566" operator="lessThanOrEqual">
      <formula>G20</formula>
    </cfRule>
  </conditionalFormatting>
  <conditionalFormatting sqref="U21">
    <cfRule type="cellIs" dxfId="4" priority="571" operator="lessThanOrEqual">
      <formula>G21</formula>
    </cfRule>
  </conditionalFormatting>
  <conditionalFormatting sqref="U25">
    <cfRule type="cellIs" dxfId="4" priority="576" operator="lessThanOrEqual">
      <formula>G25</formula>
    </cfRule>
  </conditionalFormatting>
  <conditionalFormatting sqref="U27">
    <cfRule type="cellIs" dxfId="4" priority="581" operator="lessThanOrEqual">
      <formula>G27</formula>
    </cfRule>
  </conditionalFormatting>
  <conditionalFormatting sqref="U28">
    <cfRule type="cellIs" dxfId="4" priority="586" operator="lessThanOrEqual">
      <formula>G28</formula>
    </cfRule>
  </conditionalFormatting>
  <conditionalFormatting sqref="U34">
    <cfRule type="cellIs" dxfId="4" priority="591" operator="lessThanOrEqual">
      <formula>G34</formula>
    </cfRule>
  </conditionalFormatting>
  <conditionalFormatting sqref="U38">
    <cfRule type="cellIs" dxfId="4" priority="596" operator="lessThanOrEqual">
      <formula>G38</formula>
    </cfRule>
  </conditionalFormatting>
  <conditionalFormatting sqref="U39">
    <cfRule type="cellIs" dxfId="4" priority="601" operator="lessThanOrEqual">
      <formula>G39</formula>
    </cfRule>
  </conditionalFormatting>
  <conditionalFormatting sqref="U40">
    <cfRule type="cellIs" dxfId="4" priority="606" operator="lessThanOrEqual">
      <formula>G40</formula>
    </cfRule>
  </conditionalFormatting>
  <conditionalFormatting sqref="U48">
    <cfRule type="cellIs" dxfId="4" priority="611" operator="lessThanOrEqual">
      <formula>G48</formula>
    </cfRule>
  </conditionalFormatting>
  <conditionalFormatting sqref="U60">
    <cfRule type="cellIs" dxfId="4" priority="616" operator="lessThanOrEqual">
      <formula>G60</formula>
    </cfRule>
  </conditionalFormatting>
  <conditionalFormatting sqref="U67">
    <cfRule type="cellIs" dxfId="4" priority="621" operator="lessThanOrEqual">
      <formula>G67</formula>
    </cfRule>
  </conditionalFormatting>
  <conditionalFormatting sqref="U69">
    <cfRule type="cellIs" dxfId="4" priority="626" operator="lessThanOrEqual">
      <formula>G69</formula>
    </cfRule>
  </conditionalFormatting>
  <conditionalFormatting sqref="U7">
    <cfRule type="cellIs" dxfId="4" priority="511" operator="lessThanOrEqual">
      <formula>G7</formula>
    </cfRule>
  </conditionalFormatting>
  <conditionalFormatting sqref="U71">
    <cfRule type="cellIs" dxfId="4" priority="631" operator="lessThanOrEqual">
      <formula>G71</formula>
    </cfRule>
  </conditionalFormatting>
  <conditionalFormatting sqref="U72">
    <cfRule type="cellIs" dxfId="4" priority="636" operator="lessThanOrEqual">
      <formula>G72</formula>
    </cfRule>
  </conditionalFormatting>
  <conditionalFormatting sqref="U9">
    <cfRule type="cellIs" dxfId="4" priority="516" operator="lessThanOrEqual">
      <formula>G9</formula>
    </cfRule>
  </conditionalFormatting>
  <conditionalFormatting sqref="W11">
    <cfRule type="cellIs" dxfId="1" priority="648" operator="equal">
      <formula>0</formula>
    </cfRule>
    <cfRule type="cellIs" dxfId="2" priority="649" operator="lessThan">
      <formula>E11</formula>
    </cfRule>
  </conditionalFormatting>
  <conditionalFormatting sqref="W12">
    <cfRule type="cellIs" dxfId="1" priority="653" operator="equal">
      <formula>0</formula>
    </cfRule>
    <cfRule type="cellIs" dxfId="2" priority="654" operator="lessThan">
      <formula>E12</formula>
    </cfRule>
  </conditionalFormatting>
  <conditionalFormatting sqref="W14">
    <cfRule type="cellIs" dxfId="1" priority="658" operator="equal">
      <formula>0</formula>
    </cfRule>
    <cfRule type="cellIs" dxfId="2" priority="659" operator="lessThan">
      <formula>E14</formula>
    </cfRule>
  </conditionalFormatting>
  <conditionalFormatting sqref="W20">
    <cfRule type="cellIs" dxfId="1" priority="664" operator="equal">
      <formula>0</formula>
    </cfRule>
    <cfRule type="cellIs" dxfId="2" priority="665" operator="lessThan">
      <formula>E20</formula>
    </cfRule>
  </conditionalFormatting>
  <conditionalFormatting sqref="W27">
    <cfRule type="cellIs" dxfId="1" priority="669" operator="equal">
      <formula>0</formula>
    </cfRule>
    <cfRule type="cellIs" dxfId="2" priority="670" operator="lessThan">
      <formula>E27</formula>
    </cfRule>
  </conditionalFormatting>
  <conditionalFormatting sqref="W28">
    <cfRule type="cellIs" dxfId="1" priority="674" operator="equal">
      <formula>0</formula>
    </cfRule>
    <cfRule type="cellIs" dxfId="2" priority="675" operator="lessThan">
      <formula>E28</formula>
    </cfRule>
  </conditionalFormatting>
  <conditionalFormatting sqref="W34">
    <cfRule type="cellIs" dxfId="1" priority="679" operator="equal">
      <formula>0</formula>
    </cfRule>
    <cfRule type="cellIs" dxfId="2" priority="680" operator="lessThan">
      <formula>E34</formula>
    </cfRule>
  </conditionalFormatting>
  <conditionalFormatting sqref="W38">
    <cfRule type="cellIs" dxfId="1" priority="684" operator="equal">
      <formula>0</formula>
    </cfRule>
    <cfRule type="cellIs" dxfId="2" priority="685" operator="lessThan">
      <formula>E38</formula>
    </cfRule>
  </conditionalFormatting>
  <conditionalFormatting sqref="W39">
    <cfRule type="cellIs" dxfId="1" priority="689" operator="equal">
      <formula>0</formula>
    </cfRule>
    <cfRule type="cellIs" dxfId="2" priority="690" operator="lessThan">
      <formula>E39</formula>
    </cfRule>
  </conditionalFormatting>
  <conditionalFormatting sqref="W40">
    <cfRule type="cellIs" dxfId="1" priority="694" operator="equal">
      <formula>0</formula>
    </cfRule>
    <cfRule type="cellIs" dxfId="2" priority="695" operator="lessThan">
      <formula>E40</formula>
    </cfRule>
  </conditionalFormatting>
  <conditionalFormatting sqref="W42">
    <cfRule type="cellIs" dxfId="1" priority="699" operator="equal">
      <formula>0</formula>
    </cfRule>
    <cfRule type="cellIs" dxfId="2" priority="700" operator="lessThan">
      <formula>E42</formula>
    </cfRule>
  </conditionalFormatting>
  <conditionalFormatting sqref="W48">
    <cfRule type="cellIs" dxfId="1" priority="704" operator="equal">
      <formula>0</formula>
    </cfRule>
    <cfRule type="cellIs" dxfId="2" priority="705" operator="lessThan">
      <formula>E48</formula>
    </cfRule>
  </conditionalFormatting>
  <conditionalFormatting sqref="W60">
    <cfRule type="cellIs" dxfId="1" priority="710" operator="equal">
      <formula>0</formula>
    </cfRule>
    <cfRule type="cellIs" dxfId="2" priority="711" operator="lessThan">
      <formula>E60</formula>
    </cfRule>
  </conditionalFormatting>
  <conditionalFormatting sqref="W67">
    <cfRule type="cellIs" dxfId="1" priority="715" operator="equal">
      <formula>0</formula>
    </cfRule>
    <cfRule type="cellIs" dxfId="2" priority="716" operator="lessThan">
      <formula>E67</formula>
    </cfRule>
  </conditionalFormatting>
  <conditionalFormatting sqref="W69">
    <cfRule type="cellIs" dxfId="1" priority="720" operator="equal">
      <formula>0</formula>
    </cfRule>
    <cfRule type="cellIs" dxfId="2" priority="721" operator="lessThan">
      <formula>E69</formula>
    </cfRule>
  </conditionalFormatting>
  <conditionalFormatting sqref="W7">
    <cfRule type="cellIs" dxfId="1" priority="638" operator="equal">
      <formula>0</formula>
    </cfRule>
    <cfRule type="cellIs" dxfId="2" priority="639" operator="lessThan">
      <formula>E7</formula>
    </cfRule>
  </conditionalFormatting>
  <conditionalFormatting sqref="W72">
    <cfRule type="cellIs" dxfId="1" priority="725" operator="equal">
      <formula>0</formula>
    </cfRule>
    <cfRule type="cellIs" dxfId="2" priority="726" operator="lessThan">
      <formula>E72</formula>
    </cfRule>
  </conditionalFormatting>
  <conditionalFormatting sqref="W9">
    <cfRule type="cellIs" dxfId="1" priority="643" operator="equal">
      <formula>0</formula>
    </cfRule>
    <cfRule type="cellIs" dxfId="2" priority="644" operator="lessThan">
      <formula>E9</formula>
    </cfRule>
  </conditionalFormatting>
  <conditionalFormatting sqref="X11">
    <cfRule type="cellIs" dxfId="1" priority="650" operator="greaterThan">
      <formula>W11</formula>
    </cfRule>
  </conditionalFormatting>
  <conditionalFormatting sqref="X12">
    <cfRule type="cellIs" dxfId="1" priority="655" operator="greaterThan">
      <formula>W12</formula>
    </cfRule>
  </conditionalFormatting>
  <conditionalFormatting sqref="X14">
    <cfRule type="expression" dxfId="3" priority="660">
      <formula>AND(X14&gt;0,X14&lt;10)</formula>
    </cfRule>
    <cfRule type="cellIs" dxfId="1" priority="661" operator="greaterThan">
      <formula>W14</formula>
    </cfRule>
  </conditionalFormatting>
  <conditionalFormatting sqref="X20">
    <cfRule type="cellIs" dxfId="1" priority="666" operator="greaterThan">
      <formula>W20</formula>
    </cfRule>
  </conditionalFormatting>
  <conditionalFormatting sqref="X27">
    <cfRule type="cellIs" dxfId="1" priority="671" operator="greaterThan">
      <formula>W27</formula>
    </cfRule>
  </conditionalFormatting>
  <conditionalFormatting sqref="X28">
    <cfRule type="cellIs" dxfId="1" priority="676" operator="greaterThan">
      <formula>W28</formula>
    </cfRule>
  </conditionalFormatting>
  <conditionalFormatting sqref="X34">
    <cfRule type="cellIs" dxfId="1" priority="681" operator="greaterThan">
      <formula>W34</formula>
    </cfRule>
  </conditionalFormatting>
  <conditionalFormatting sqref="X38">
    <cfRule type="cellIs" dxfId="1" priority="686" operator="greaterThan">
      <formula>W38</formula>
    </cfRule>
  </conditionalFormatting>
  <conditionalFormatting sqref="X39">
    <cfRule type="cellIs" dxfId="1" priority="691" operator="greaterThan">
      <formula>W39</formula>
    </cfRule>
  </conditionalFormatting>
  <conditionalFormatting sqref="X40">
    <cfRule type="cellIs" dxfId="1" priority="696" operator="greaterThan">
      <formula>W40</formula>
    </cfRule>
  </conditionalFormatting>
  <conditionalFormatting sqref="X42">
    <cfRule type="cellIs" dxfId="1" priority="701" operator="greaterThan">
      <formula>W42</formula>
    </cfRule>
  </conditionalFormatting>
  <conditionalFormatting sqref="X48">
    <cfRule type="expression" dxfId="3" priority="706">
      <formula>AND(X48&gt;0,X48&lt;5000)</formula>
    </cfRule>
    <cfRule type="cellIs" dxfId="1" priority="707" operator="greaterThan">
      <formula>W48</formula>
    </cfRule>
  </conditionalFormatting>
  <conditionalFormatting sqref="X60">
    <cfRule type="cellIs" dxfId="1" priority="712" operator="greaterThan">
      <formula>W60</formula>
    </cfRule>
  </conditionalFormatting>
  <conditionalFormatting sqref="X67">
    <cfRule type="cellIs" dxfId="1" priority="717" operator="greaterThan">
      <formula>W67</formula>
    </cfRule>
  </conditionalFormatting>
  <conditionalFormatting sqref="X69">
    <cfRule type="cellIs" dxfId="1" priority="722" operator="greaterThan">
      <formula>W69</formula>
    </cfRule>
  </conditionalFormatting>
  <conditionalFormatting sqref="X7">
    <cfRule type="cellIs" dxfId="1" priority="640" operator="greaterThan">
      <formula>W7</formula>
    </cfRule>
  </conditionalFormatting>
  <conditionalFormatting sqref="X72">
    <cfRule type="expression" dxfId="3" priority="727">
      <formula>AND(X72&gt;0,X72&lt;5)</formula>
    </cfRule>
    <cfRule type="cellIs" dxfId="1" priority="728" operator="greaterThan">
      <formula>W72</formula>
    </cfRule>
  </conditionalFormatting>
  <conditionalFormatting sqref="X9">
    <cfRule type="cellIs" dxfId="1" priority="645" operator="greaterThan">
      <formula>W9</formula>
    </cfRule>
  </conditionalFormatting>
  <conditionalFormatting sqref="Y11">
    <cfRule type="cellIs" dxfId="4" priority="652" operator="lessThanOrEqual">
      <formula>F11</formula>
    </cfRule>
  </conditionalFormatting>
  <conditionalFormatting sqref="Y12">
    <cfRule type="cellIs" dxfId="4" priority="657" operator="lessThanOrEqual">
      <formula>F12</formula>
    </cfRule>
  </conditionalFormatting>
  <conditionalFormatting sqref="Y14">
    <cfRule type="cellIs" dxfId="4" priority="663" operator="lessThanOrEqual">
      <formula>F14</formula>
    </cfRule>
  </conditionalFormatting>
  <conditionalFormatting sqref="Y20">
    <cfRule type="cellIs" dxfId="4" priority="668" operator="lessThanOrEqual">
      <formula>F20</formula>
    </cfRule>
  </conditionalFormatting>
  <conditionalFormatting sqref="Y27">
    <cfRule type="cellIs" dxfId="4" priority="673" operator="lessThanOrEqual">
      <formula>F27</formula>
    </cfRule>
  </conditionalFormatting>
  <conditionalFormatting sqref="Y28">
    <cfRule type="cellIs" dxfId="4" priority="678" operator="lessThanOrEqual">
      <formula>F28</formula>
    </cfRule>
  </conditionalFormatting>
  <conditionalFormatting sqref="Y34">
    <cfRule type="cellIs" dxfId="4" priority="683" operator="lessThanOrEqual">
      <formula>F34</formula>
    </cfRule>
  </conditionalFormatting>
  <conditionalFormatting sqref="Y38">
    <cfRule type="cellIs" dxfId="4" priority="688" operator="lessThanOrEqual">
      <formula>F38</formula>
    </cfRule>
  </conditionalFormatting>
  <conditionalFormatting sqref="Y39">
    <cfRule type="cellIs" dxfId="4" priority="693" operator="lessThanOrEqual">
      <formula>F39</formula>
    </cfRule>
  </conditionalFormatting>
  <conditionalFormatting sqref="Y40">
    <cfRule type="cellIs" dxfId="4" priority="698" operator="lessThanOrEqual">
      <formula>F40</formula>
    </cfRule>
  </conditionalFormatting>
  <conditionalFormatting sqref="Y42">
    <cfRule type="cellIs" dxfId="4" priority="703" operator="lessThanOrEqual">
      <formula>F42</formula>
    </cfRule>
  </conditionalFormatting>
  <conditionalFormatting sqref="Y48">
    <cfRule type="cellIs" dxfId="4" priority="709" operator="lessThanOrEqual">
      <formula>F48</formula>
    </cfRule>
  </conditionalFormatting>
  <conditionalFormatting sqref="Y60">
    <cfRule type="cellIs" dxfId="4" priority="714" operator="lessThanOrEqual">
      <formula>F60</formula>
    </cfRule>
  </conditionalFormatting>
  <conditionalFormatting sqref="Y67">
    <cfRule type="cellIs" dxfId="4" priority="719" operator="lessThanOrEqual">
      <formula>F67</formula>
    </cfRule>
  </conditionalFormatting>
  <conditionalFormatting sqref="Y69">
    <cfRule type="cellIs" dxfId="4" priority="724" operator="lessThanOrEqual">
      <formula>F69</formula>
    </cfRule>
  </conditionalFormatting>
  <conditionalFormatting sqref="Y7">
    <cfRule type="cellIs" dxfId="4" priority="642" operator="lessThanOrEqual">
      <formula>F7</formula>
    </cfRule>
  </conditionalFormatting>
  <conditionalFormatting sqref="Y72">
    <cfRule type="cellIs" dxfId="4" priority="730" operator="lessThanOrEqual">
      <formula>F72</formula>
    </cfRule>
  </conditionalFormatting>
  <conditionalFormatting sqref="Y9">
    <cfRule type="cellIs" dxfId="4" priority="647" operator="lessThanOrEqual">
      <formula>F9</formula>
    </cfRule>
  </conditionalFormatting>
  <conditionalFormatting sqref="Z11">
    <cfRule type="cellIs" dxfId="4" priority="651" operator="lessThanOrEqual">
      <formula>G11</formula>
    </cfRule>
  </conditionalFormatting>
  <conditionalFormatting sqref="Z12">
    <cfRule type="cellIs" dxfId="4" priority="656" operator="lessThanOrEqual">
      <formula>G12</formula>
    </cfRule>
  </conditionalFormatting>
  <conditionalFormatting sqref="Z14">
    <cfRule type="cellIs" dxfId="4" priority="662" operator="lessThanOrEqual">
      <formula>G14</formula>
    </cfRule>
  </conditionalFormatting>
  <conditionalFormatting sqref="Z20">
    <cfRule type="cellIs" dxfId="4" priority="667" operator="lessThanOrEqual">
      <formula>G20</formula>
    </cfRule>
  </conditionalFormatting>
  <conditionalFormatting sqref="Z27">
    <cfRule type="cellIs" dxfId="4" priority="672" operator="lessThanOrEqual">
      <formula>G27</formula>
    </cfRule>
  </conditionalFormatting>
  <conditionalFormatting sqref="Z28">
    <cfRule type="cellIs" dxfId="4" priority="677" operator="lessThanOrEqual">
      <formula>G28</formula>
    </cfRule>
  </conditionalFormatting>
  <conditionalFormatting sqref="Z34">
    <cfRule type="cellIs" dxfId="4" priority="682" operator="lessThanOrEqual">
      <formula>G34</formula>
    </cfRule>
  </conditionalFormatting>
  <conditionalFormatting sqref="Z38">
    <cfRule type="cellIs" dxfId="4" priority="687" operator="lessThanOrEqual">
      <formula>G38</formula>
    </cfRule>
  </conditionalFormatting>
  <conditionalFormatting sqref="Z39">
    <cfRule type="cellIs" dxfId="4" priority="692" operator="lessThanOrEqual">
      <formula>G39</formula>
    </cfRule>
  </conditionalFormatting>
  <conditionalFormatting sqref="Z40">
    <cfRule type="cellIs" dxfId="4" priority="697" operator="lessThanOrEqual">
      <formula>G40</formula>
    </cfRule>
  </conditionalFormatting>
  <conditionalFormatting sqref="Z42">
    <cfRule type="cellIs" dxfId="4" priority="702" operator="lessThanOrEqual">
      <formula>G42</formula>
    </cfRule>
  </conditionalFormatting>
  <conditionalFormatting sqref="Z48">
    <cfRule type="cellIs" dxfId="4" priority="708" operator="lessThanOrEqual">
      <formula>G48</formula>
    </cfRule>
  </conditionalFormatting>
  <conditionalFormatting sqref="Z60">
    <cfRule type="cellIs" dxfId="4" priority="713" operator="lessThanOrEqual">
      <formula>G60</formula>
    </cfRule>
  </conditionalFormatting>
  <conditionalFormatting sqref="Z67">
    <cfRule type="cellIs" dxfId="4" priority="718" operator="lessThanOrEqual">
      <formula>G67</formula>
    </cfRule>
  </conditionalFormatting>
  <conditionalFormatting sqref="Z69">
    <cfRule type="cellIs" dxfId="4" priority="723" operator="lessThanOrEqual">
      <formula>G69</formula>
    </cfRule>
  </conditionalFormatting>
  <conditionalFormatting sqref="Z7">
    <cfRule type="cellIs" dxfId="4" priority="641" operator="lessThanOrEqual">
      <formula>G7</formula>
    </cfRule>
  </conditionalFormatting>
  <conditionalFormatting sqref="Z72">
    <cfRule type="cellIs" dxfId="4" priority="729" operator="lessThanOrEqual">
      <formula>G72</formula>
    </cfRule>
  </conditionalFormatting>
  <conditionalFormatting sqref="Z9">
    <cfRule type="cellIs" dxfId="4" priority="646" operator="lessThanOrEqual">
      <formula>G9</formula>
    </cfRule>
  </conditionalFormatting>
  <hyperlinks>
    <hyperlink ref="D7" r:id="rId1"/>
    <hyperlink ref="L7" r:id="rId2"/>
    <hyperlink ref="Q7" r:id="rId3"/>
    <hyperlink ref="V7" r:id="rId4"/>
    <hyperlink ref="AA7" r:id="rId5"/>
    <hyperlink ref="D9" r:id="rId6"/>
    <hyperlink ref="L9" r:id="rId7"/>
    <hyperlink ref="Q9" r:id="rId8"/>
    <hyperlink ref="V9" r:id="rId9"/>
    <hyperlink ref="AA9" r:id="rId10"/>
    <hyperlink ref="AF9" r:id="rId11"/>
    <hyperlink ref="D10" r:id="rId12"/>
    <hyperlink ref="L10" r:id="rId13"/>
    <hyperlink ref="V10" r:id="rId14"/>
    <hyperlink ref="AF10" r:id="rId15"/>
    <hyperlink ref="D11" r:id="rId16"/>
    <hyperlink ref="L11" r:id="rId17"/>
    <hyperlink ref="Q11" r:id="rId18"/>
    <hyperlink ref="V11" r:id="rId19"/>
    <hyperlink ref="AA11" r:id="rId20"/>
    <hyperlink ref="AF11" r:id="rId21"/>
    <hyperlink ref="D12" r:id="rId22"/>
    <hyperlink ref="L12" r:id="rId23"/>
    <hyperlink ref="Q12" r:id="rId24"/>
    <hyperlink ref="V12" r:id="rId25"/>
    <hyperlink ref="AA12" r:id="rId26"/>
    <hyperlink ref="AF12" r:id="rId27"/>
    <hyperlink ref="D13" r:id="rId28"/>
    <hyperlink ref="L13" r:id="rId29"/>
    <hyperlink ref="Q13" r:id="rId30"/>
    <hyperlink ref="V13" r:id="rId31"/>
    <hyperlink ref="D14" r:id="rId32"/>
    <hyperlink ref="L14" r:id="rId33"/>
    <hyperlink ref="Q14" r:id="rId34"/>
    <hyperlink ref="V14" r:id="rId35"/>
    <hyperlink ref="AA14" r:id="rId36"/>
    <hyperlink ref="AF14" r:id="rId37"/>
    <hyperlink ref="D15" r:id="rId38"/>
    <hyperlink ref="L15" r:id="rId39"/>
    <hyperlink ref="Q15" r:id="rId40"/>
    <hyperlink ref="V15" r:id="rId41"/>
    <hyperlink ref="D17" r:id="rId42"/>
    <hyperlink ref="Q17" r:id="rId43"/>
    <hyperlink ref="V17" r:id="rId44"/>
    <hyperlink ref="D18" r:id="rId45"/>
    <hyperlink ref="L18" r:id="rId46"/>
    <hyperlink ref="V18" r:id="rId47"/>
    <hyperlink ref="AF18" r:id="rId48"/>
    <hyperlink ref="D19" r:id="rId49"/>
    <hyperlink ref="L19" r:id="rId50"/>
    <hyperlink ref="V19" r:id="rId51"/>
    <hyperlink ref="AF19" r:id="rId52"/>
    <hyperlink ref="D20" r:id="rId53"/>
    <hyperlink ref="L20" r:id="rId54"/>
    <hyperlink ref="Q20" r:id="rId55"/>
    <hyperlink ref="V20" r:id="rId56"/>
    <hyperlink ref="AA20" r:id="rId57"/>
    <hyperlink ref="AF20" r:id="rId58"/>
    <hyperlink ref="D21" r:id="rId59"/>
    <hyperlink ref="L21" r:id="rId60"/>
    <hyperlink ref="V21" r:id="rId61"/>
    <hyperlink ref="AF21" r:id="rId62"/>
    <hyperlink ref="D25" r:id="rId63"/>
    <hyperlink ref="L25" r:id="rId64"/>
    <hyperlink ref="V25" r:id="rId65"/>
    <hyperlink ref="D26" r:id="rId66"/>
    <hyperlink ref="D27" r:id="rId67"/>
    <hyperlink ref="L27" r:id="rId68"/>
    <hyperlink ref="Q27" r:id="rId69"/>
    <hyperlink ref="V27" r:id="rId70"/>
    <hyperlink ref="AA27" r:id="rId71"/>
    <hyperlink ref="AF27" r:id="rId72"/>
    <hyperlink ref="D28" r:id="rId73"/>
    <hyperlink ref="L28" r:id="rId74"/>
    <hyperlink ref="Q28" r:id="rId75"/>
    <hyperlink ref="V28" r:id="rId76"/>
    <hyperlink ref="AA28" r:id="rId77"/>
    <hyperlink ref="AF28" r:id="rId78"/>
    <hyperlink ref="D29" r:id="rId79"/>
    <hyperlink ref="D31" r:id="rId80"/>
    <hyperlink ref="D34" r:id="rId81"/>
    <hyperlink ref="L34" r:id="rId82"/>
    <hyperlink ref="Q34" r:id="rId83"/>
    <hyperlink ref="V34" r:id="rId84"/>
    <hyperlink ref="AA34" r:id="rId85"/>
    <hyperlink ref="D36" r:id="rId86"/>
    <hyperlink ref="D38" r:id="rId87"/>
    <hyperlink ref="L38" r:id="rId88"/>
    <hyperlink ref="Q38" r:id="rId89"/>
    <hyperlink ref="V38" r:id="rId90"/>
    <hyperlink ref="AA38" r:id="rId91"/>
    <hyperlink ref="AF38" r:id="rId92"/>
    <hyperlink ref="D39" r:id="rId93"/>
    <hyperlink ref="L39" r:id="rId94"/>
    <hyperlink ref="Q39" r:id="rId95"/>
    <hyperlink ref="V39" r:id="rId96"/>
    <hyperlink ref="AA39" r:id="rId97"/>
    <hyperlink ref="AF39" r:id="rId98"/>
    <hyperlink ref="D40" r:id="rId99"/>
    <hyperlink ref="L40" r:id="rId100"/>
    <hyperlink ref="Q40" r:id="rId101"/>
    <hyperlink ref="V40" r:id="rId102"/>
    <hyperlink ref="AA40" r:id="rId103"/>
    <hyperlink ref="AF40" r:id="rId104"/>
    <hyperlink ref="D42" r:id="rId105"/>
    <hyperlink ref="Q42" r:id="rId106"/>
    <hyperlink ref="AA42" r:id="rId107"/>
    <hyperlink ref="D48" r:id="rId108"/>
    <hyperlink ref="L48" r:id="rId109"/>
    <hyperlink ref="V48" r:id="rId110"/>
    <hyperlink ref="AA48" r:id="rId111"/>
    <hyperlink ref="D60" r:id="rId112"/>
    <hyperlink ref="L60" r:id="rId113"/>
    <hyperlink ref="Q60" r:id="rId114"/>
    <hyperlink ref="V60" r:id="rId115"/>
    <hyperlink ref="AA60" r:id="rId116"/>
    <hyperlink ref="D62" r:id="rId117"/>
    <hyperlink ref="L62" r:id="rId118"/>
    <hyperlink ref="Q62" r:id="rId119"/>
    <hyperlink ref="D64" r:id="rId120"/>
    <hyperlink ref="L67" r:id="rId121"/>
    <hyperlink ref="Q67" r:id="rId122"/>
    <hyperlink ref="V67" r:id="rId123"/>
    <hyperlink ref="AA67" r:id="rId124"/>
    <hyperlink ref="D69" r:id="rId125"/>
    <hyperlink ref="L69" r:id="rId126"/>
    <hyperlink ref="Q69" r:id="rId127"/>
    <hyperlink ref="V69" r:id="rId128"/>
    <hyperlink ref="AA69" r:id="rId129"/>
    <hyperlink ref="D71" r:id="rId130"/>
    <hyperlink ref="L71" r:id="rId131"/>
    <hyperlink ref="V71" r:id="rId132"/>
    <hyperlink ref="D72" r:id="rId133"/>
    <hyperlink ref="L72" r:id="rId134"/>
    <hyperlink ref="Q72" r:id="rId135"/>
    <hyperlink ref="V72" r:id="rId136"/>
    <hyperlink ref="AA72" r:id="rId137"/>
  </hyperlinks>
  <pageMargins left="0.7" right="0.7" top="0.75" bottom="0.75" header="0.3" footer="0.3"/>
  <legacyDrawing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RX LR lite.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2019-09-26T22:13:48Z</dcterms:created>
  <dcterms:modified xsi:type="dcterms:W3CDTF">2019-09-26T22:13:48Z</dcterms:modified>
</cp:coreProperties>
</file>